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O:\Public\OH\TrumbullCo\2017\2017109.00\TRU\99804\Design\Roadway\EngData\"/>
    </mc:Choice>
  </mc:AlternateContent>
  <xr:revisionPtr revIDLastSave="0" documentId="13_ncr:1_{209FC64D-F351-48ED-A7FB-F999428EA664}" xr6:coauthVersionLast="47" xr6:coauthVersionMax="47" xr10:uidLastSave="{00000000-0000-0000-0000-000000000000}"/>
  <bookViews>
    <workbookView xWindow="-120" yWindow="-120" windowWidth="29040" windowHeight="15720" tabRatio="706" xr2:uid="{00000000-000D-0000-FFFF-FFFF00000000}"/>
  </bookViews>
  <sheets>
    <sheet name="ROADWAY SUBSUMMARY" sheetId="78" r:id="rId1"/>
    <sheet name="ROADWAY SUBSUMMARY 2" sheetId="89" r:id="rId2"/>
    <sheet name="DRAINAGE SUBSUMMARY" sheetId="80" r:id="rId3"/>
    <sheet name="EARTHWORK SUBSUMMARY" sheetId="88" r:id="rId4"/>
    <sheet name="EARTHWORK SUBSUMMARY 2" sheetId="94" r:id="rId5"/>
    <sheet name="SUBGRADE STABIL. SUBSUMMARY" sheetId="95" r:id="rId6"/>
    <sheet name="CURB RAMP SUBSUMMARY" sheetId="96" r:id="rId7"/>
    <sheet name="CURB RAMP DIMENSIONS" sheetId="99" r:id="rId8"/>
  </sheets>
  <externalReferences>
    <externalReference r:id="rId9"/>
    <externalReference r:id="rId10"/>
    <externalReference r:id="rId11"/>
  </externalReferences>
  <definedNames>
    <definedName name="_xlnm._FilterDatabase" localSheetId="2" hidden="1">'DRAINAGE SUBSUMMARY'!$A$4:$AA$132</definedName>
    <definedName name="_xlnm._FilterDatabase" localSheetId="3" hidden="1">'EARTHWORK SUBSUMMARY'!$A$11:$H$124</definedName>
    <definedName name="_xlnm._FilterDatabase" localSheetId="4" hidden="1">'EARTHWORK SUBSUMMARY 2'!$A$11:$H$143</definedName>
    <definedName name="_xlnm._FilterDatabase" localSheetId="0" hidden="1">'ROADWAY SUBSUMMARY'!$A$4:$M$105</definedName>
    <definedName name="_xlnm._FilterDatabase" localSheetId="1" hidden="1">'ROADWAY SUBSUMMARY 2'!$A$4:$AC$120</definedName>
    <definedName name="_xlnm.Print_Area" localSheetId="2">'DRAINAGE SUBSUMMARY'!$A$1:$AA$26</definedName>
    <definedName name="_xlnm.Print_Area" localSheetId="3">'EARTHWORK SUBSUMMARY'!$A$1:$H$27</definedName>
    <definedName name="_xlnm.Print_Area" localSheetId="4">'EARTHWORK SUBSUMMARY 2'!$A$1:$H$38</definedName>
    <definedName name="_xlnm.Print_Area" localSheetId="0">'ROADWAY SUBSUMMARY'!$A$1:$M$26</definedName>
    <definedName name="_xlnm.Print_Area" localSheetId="1">'ROADWAY SUBSUMMARY 2'!$A$1:$AC$37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89" l="1" a="1"/>
  <c r="B10" i="89" s="1"/>
  <c r="D10" i="89" a="1"/>
  <c r="D10" i="89" s="1"/>
  <c r="AB52" i="89"/>
  <c r="AB54" i="89"/>
  <c r="AB55" i="89" s="1"/>
  <c r="C23" i="89"/>
  <c r="C22" i="89"/>
  <c r="B33" i="95"/>
  <c r="G33" i="95"/>
  <c r="K33" i="95" s="1"/>
  <c r="R33" i="95" s="1"/>
  <c r="B44" i="80"/>
  <c r="AC63" i="80"/>
  <c r="AC64" i="80" s="1"/>
  <c r="Y63" i="80"/>
  <c r="Y64" i="80" s="1"/>
  <c r="B52" i="80"/>
  <c r="C32" i="89" a="1"/>
  <c r="C32" i="89" s="1"/>
  <c r="C31" i="78"/>
  <c r="C30" i="78"/>
  <c r="C29" i="78"/>
  <c r="C27" i="78"/>
  <c r="K37" i="78"/>
  <c r="Y53" i="89" s="1"/>
  <c r="W63" i="80"/>
  <c r="W64" i="80" s="1"/>
  <c r="U63" i="80"/>
  <c r="U64" i="80" s="1"/>
  <c r="A31" i="95" a="1"/>
  <c r="A31" i="95" s="1"/>
  <c r="B61" i="80"/>
  <c r="B60" i="80"/>
  <c r="D20" i="89"/>
  <c r="B20" i="89"/>
  <c r="C18" i="89"/>
  <c r="C17" i="89"/>
  <c r="B58" i="80"/>
  <c r="D57" i="80"/>
  <c r="B57" i="80"/>
  <c r="B56" i="80"/>
  <c r="B55" i="80"/>
  <c r="B53" i="80"/>
  <c r="B51" i="80"/>
  <c r="B50" i="80"/>
  <c r="B49" i="80"/>
  <c r="B47" i="80"/>
  <c r="B46" i="80"/>
  <c r="B45" i="80"/>
  <c r="Z63" i="80"/>
  <c r="Z64" i="80" s="1"/>
  <c r="R63" i="80"/>
  <c r="R64" i="80" s="1"/>
  <c r="C36" i="95"/>
  <c r="A36" i="95"/>
  <c r="C35" i="95"/>
  <c r="A35" i="95"/>
  <c r="C34" i="95"/>
  <c r="A34" i="95"/>
  <c r="C32" i="95"/>
  <c r="A32" i="95"/>
  <c r="C31" i="95"/>
  <c r="C29" i="95"/>
  <c r="A29" i="95"/>
  <c r="G36" i="95"/>
  <c r="K36" i="95" s="1"/>
  <c r="R36" i="95" s="1"/>
  <c r="G35" i="95"/>
  <c r="K35" i="95" s="1"/>
  <c r="P35" i="95" s="1"/>
  <c r="Q35" i="95" s="1"/>
  <c r="G34" i="95"/>
  <c r="K34" i="95" s="1"/>
  <c r="P34" i="95" s="1"/>
  <c r="Q34" i="95" s="1"/>
  <c r="G32" i="95"/>
  <c r="K32" i="95" s="1"/>
  <c r="R32" i="95" s="1"/>
  <c r="G31" i="95"/>
  <c r="K31" i="95" s="1"/>
  <c r="P31" i="95" s="1"/>
  <c r="Q31" i="95" s="1"/>
  <c r="G29" i="95"/>
  <c r="K29" i="95" s="1"/>
  <c r="P29" i="95" s="1"/>
  <c r="Q29" i="95" s="1"/>
  <c r="G23" i="94"/>
  <c r="C23" i="94"/>
  <c r="P33" i="95" l="1"/>
  <c r="Q33" i="95" s="1"/>
  <c r="P36" i="95"/>
  <c r="Q36" i="95" s="1"/>
  <c r="P32" i="95"/>
  <c r="Q32" i="95" s="1"/>
  <c r="R35" i="95"/>
  <c r="S35" i="95" s="1"/>
  <c r="R34" i="95"/>
  <c r="R31" i="95"/>
  <c r="S31" i="95" s="1"/>
  <c r="R29" i="95"/>
  <c r="B18" i="94"/>
  <c r="B17" i="94"/>
  <c r="B16" i="94"/>
  <c r="B15" i="94"/>
  <c r="J64" i="88"/>
  <c r="I64" i="88"/>
  <c r="H64" i="88"/>
  <c r="G64" i="88"/>
  <c r="F64" i="88"/>
  <c r="E64" i="88"/>
  <c r="D64" i="88"/>
  <c r="C64" i="88"/>
  <c r="V63" i="80"/>
  <c r="V64" i="80" s="1"/>
  <c r="T63" i="80"/>
  <c r="T64" i="80" s="1"/>
  <c r="O63" i="80"/>
  <c r="O64" i="80" s="1"/>
  <c r="D40" i="99" a="1"/>
  <c r="D40" i="99" s="1"/>
  <c r="D38" i="99" a="1"/>
  <c r="D38" i="99" s="1"/>
  <c r="D37" i="99" a="1"/>
  <c r="D37" i="99" s="1"/>
  <c r="D34" i="99" a="1"/>
  <c r="D35" i="99" s="1"/>
  <c r="D28" i="99" a="1"/>
  <c r="D32" i="99" s="1"/>
  <c r="D24" i="99" a="1"/>
  <c r="D24" i="99" s="1"/>
  <c r="D23" i="99" a="1"/>
  <c r="D23" i="99" s="1"/>
  <c r="D22" i="99" a="1"/>
  <c r="D22" i="99" s="1"/>
  <c r="D20" i="99" a="1"/>
  <c r="D20" i="99" s="1"/>
  <c r="D19" i="99" a="1"/>
  <c r="D19" i="99" s="1"/>
  <c r="D18" i="99" a="1"/>
  <c r="D18" i="99" s="1"/>
  <c r="D17" i="99" a="1"/>
  <c r="D17" i="99" s="1"/>
  <c r="D16" i="99" a="1"/>
  <c r="D16" i="99" s="1"/>
  <c r="D14" i="99" a="1"/>
  <c r="D14" i="99" s="1"/>
  <c r="D13" i="99" a="1"/>
  <c r="D13" i="99" s="1"/>
  <c r="D12" i="99" a="1"/>
  <c r="D12" i="99" s="1"/>
  <c r="D11" i="99" a="1"/>
  <c r="D11" i="99" s="1"/>
  <c r="D10" i="99" a="1"/>
  <c r="D10" i="99" s="1"/>
  <c r="D8" i="99" a="1"/>
  <c r="D8" i="99" s="1"/>
  <c r="D7" i="99" a="1"/>
  <c r="D7" i="99" s="1"/>
  <c r="D6" i="99" a="1"/>
  <c r="D6" i="99" s="1"/>
  <c r="D5" i="99" a="1"/>
  <c r="D5" i="99" s="1"/>
  <c r="D4" i="99" a="1"/>
  <c r="D4" i="99" s="1"/>
  <c r="B28" i="95" a="1"/>
  <c r="B28" i="95" s="1"/>
  <c r="B27" i="95" a="1"/>
  <c r="B27" i="95" s="1"/>
  <c r="G28" i="95"/>
  <c r="K28" i="95" s="1"/>
  <c r="B23" i="95" a="1"/>
  <c r="B23" i="95" s="1"/>
  <c r="A22" i="95" a="1"/>
  <c r="A22" i="95" s="1"/>
  <c r="C22" i="95" a="1"/>
  <c r="C22" i="95" s="1"/>
  <c r="C21" i="95" a="1"/>
  <c r="C21" i="95" s="1"/>
  <c r="A21" i="95" a="1"/>
  <c r="A21" i="95" s="1"/>
  <c r="G23" i="95"/>
  <c r="K23" i="95" s="1"/>
  <c r="G21" i="95"/>
  <c r="B31" i="94" a="1"/>
  <c r="B31" i="94" s="1"/>
  <c r="D41" i="99" a="1"/>
  <c r="D41" i="99" s="1"/>
  <c r="Y54" i="89"/>
  <c r="Y55" i="89" s="1"/>
  <c r="O75" i="96"/>
  <c r="X53" i="89" s="1"/>
  <c r="O12" i="96"/>
  <c r="O10" i="96"/>
  <c r="O8" i="96"/>
  <c r="O6" i="96"/>
  <c r="O4" i="96"/>
  <c r="P75" i="96"/>
  <c r="P12" i="96"/>
  <c r="P10" i="96"/>
  <c r="P8" i="96"/>
  <c r="P6" i="96"/>
  <c r="P4" i="96"/>
  <c r="N75" i="96"/>
  <c r="U53" i="89" s="1"/>
  <c r="N12" i="96"/>
  <c r="N10" i="96"/>
  <c r="N8" i="96"/>
  <c r="N6" i="96"/>
  <c r="N4" i="96"/>
  <c r="R23" i="95" l="1"/>
  <c r="P23" i="95"/>
  <c r="Q23" i="95" s="1"/>
  <c r="R28" i="95"/>
  <c r="S28" i="95" s="1"/>
  <c r="P28" i="95"/>
  <c r="Q28" i="95" s="1"/>
  <c r="D34" i="99"/>
  <c r="D36" i="99"/>
  <c r="D30" i="99"/>
  <c r="D28" i="99"/>
  <c r="D31" i="99"/>
  <c r="D29" i="99"/>
  <c r="D26" i="99"/>
  <c r="D25" i="99"/>
  <c r="D44" i="99"/>
  <c r="D42" i="99"/>
  <c r="D43" i="99"/>
  <c r="B23" i="80"/>
  <c r="B53" i="96" l="1" a="1"/>
  <c r="B53" i="96" s="1"/>
  <c r="B52" i="96" a="1"/>
  <c r="B52" i="96" s="1"/>
  <c r="B49" i="96" a="1"/>
  <c r="B49" i="96" s="1"/>
  <c r="B46" i="96" a="1"/>
  <c r="B46" i="96" s="1"/>
  <c r="B40" i="96" a="1"/>
  <c r="B41" i="96" s="1"/>
  <c r="B35" i="96" a="1"/>
  <c r="B37" i="96" s="1"/>
  <c r="B34" i="96" a="1"/>
  <c r="B34" i="96" s="1"/>
  <c r="B28" i="96" a="1"/>
  <c r="B28" i="96" s="1"/>
  <c r="B22" i="96" a="1"/>
  <c r="B22" i="96" s="1"/>
  <c r="B16" i="96" a="1"/>
  <c r="B17" i="96" s="1"/>
  <c r="B54" i="96" l="1"/>
  <c r="B56" i="96"/>
  <c r="B55" i="96"/>
  <c r="B50" i="96"/>
  <c r="B48" i="96"/>
  <c r="B47" i="96"/>
  <c r="B40" i="96"/>
  <c r="B44" i="96"/>
  <c r="B43" i="96"/>
  <c r="B42" i="96"/>
  <c r="B38" i="96"/>
  <c r="B36" i="96"/>
  <c r="B35" i="96"/>
  <c r="B32" i="96"/>
  <c r="B31" i="96"/>
  <c r="B30" i="96"/>
  <c r="B29" i="96"/>
  <c r="B26" i="96"/>
  <c r="B24" i="96"/>
  <c r="B23" i="96"/>
  <c r="B25" i="96"/>
  <c r="B16" i="96"/>
  <c r="B20" i="96"/>
  <c r="B19" i="96"/>
  <c r="B18" i="96"/>
  <c r="S52" i="89"/>
  <c r="S54" i="89" s="1"/>
  <c r="S55" i="89" s="1"/>
  <c r="C34" i="89" a="1"/>
  <c r="C34" i="89" s="1"/>
  <c r="R52" i="89" l="1"/>
  <c r="R54" i="89" s="1"/>
  <c r="R55" i="89" s="1"/>
  <c r="C30" i="89" a="1"/>
  <c r="C31" i="89" s="1"/>
  <c r="C30" i="89" l="1"/>
  <c r="Q52" i="89"/>
  <c r="Q54" i="89" s="1"/>
  <c r="Q55" i="89" s="1"/>
  <c r="C27" i="89"/>
  <c r="I52" i="89" l="1"/>
  <c r="A16" i="95" l="1" a="1"/>
  <c r="A16" i="95" s="1"/>
  <c r="C15" i="95" a="1"/>
  <c r="C15" i="95" s="1"/>
  <c r="G22" i="95"/>
  <c r="K22" i="95" s="1"/>
  <c r="G15" i="95"/>
  <c r="K15" i="95" s="1"/>
  <c r="P15" i="95" s="1"/>
  <c r="Q15" i="95" s="1"/>
  <c r="A15" i="95"/>
  <c r="R22" i="95" l="1"/>
  <c r="P22" i="95"/>
  <c r="Q22" i="95" s="1"/>
  <c r="R15" i="95"/>
  <c r="C38" i="89" a="1"/>
  <c r="C40" i="89" s="1"/>
  <c r="C38" i="89" l="1"/>
  <c r="C39" i="89"/>
  <c r="C41" i="89"/>
  <c r="J56" i="96" l="1" a="1"/>
  <c r="J56" i="96" s="1"/>
  <c r="J55" i="96" a="1"/>
  <c r="J55" i="96" s="1"/>
  <c r="J54" i="96" a="1"/>
  <c r="J54" i="96" s="1"/>
  <c r="J53" i="96" a="1"/>
  <c r="J53" i="96" s="1"/>
  <c r="J52" i="96" a="1"/>
  <c r="J52" i="96" s="1"/>
  <c r="J50" i="96" a="1"/>
  <c r="J50" i="96" s="1"/>
  <c r="J49" i="96" a="1"/>
  <c r="J49" i="96" s="1"/>
  <c r="J48" i="96" a="1"/>
  <c r="J48" i="96" s="1"/>
  <c r="J47" i="96" a="1"/>
  <c r="J47" i="96" s="1"/>
  <c r="J46" i="96" a="1"/>
  <c r="J46" i="96" s="1"/>
  <c r="J44" i="96" a="1"/>
  <c r="J44" i="96" s="1"/>
  <c r="J43" i="96" a="1"/>
  <c r="J43" i="96" s="1"/>
  <c r="J42" i="96" a="1"/>
  <c r="J42" i="96" s="1"/>
  <c r="J41" i="96" a="1"/>
  <c r="J41" i="96" s="1"/>
  <c r="J40" i="96" a="1"/>
  <c r="J40" i="96" s="1"/>
  <c r="J38" i="96" a="1"/>
  <c r="J38" i="96" s="1"/>
  <c r="J37" i="96" a="1"/>
  <c r="J37" i="96" s="1"/>
  <c r="J36" i="96" a="1"/>
  <c r="J36" i="96" s="1"/>
  <c r="J35" i="96" a="1"/>
  <c r="J35" i="96" s="1"/>
  <c r="J34" i="96" a="1"/>
  <c r="J34" i="96" s="1"/>
  <c r="J32" i="96" a="1"/>
  <c r="J32" i="96" s="1"/>
  <c r="J31" i="96" a="1"/>
  <c r="J31" i="96" s="1"/>
  <c r="J30" i="96" a="1"/>
  <c r="J30" i="96" s="1"/>
  <c r="J29" i="96" a="1"/>
  <c r="J29" i="96" s="1"/>
  <c r="J28" i="96" a="1"/>
  <c r="J28" i="96" s="1"/>
  <c r="J26" i="96" a="1"/>
  <c r="J26" i="96" s="1"/>
  <c r="J25" i="96" a="1"/>
  <c r="J25" i="96" s="1"/>
  <c r="J24" i="96" a="1"/>
  <c r="J24" i="96" s="1"/>
  <c r="J23" i="96" a="1"/>
  <c r="J23" i="96" s="1"/>
  <c r="J22" i="96" a="1"/>
  <c r="J22" i="96" s="1"/>
  <c r="J16" i="96" a="1"/>
  <c r="J16" i="96" s="1"/>
  <c r="J18" i="96" l="1"/>
  <c r="J20" i="96"/>
  <c r="J19" i="96"/>
  <c r="J17" i="96"/>
  <c r="M75" i="96"/>
  <c r="I53" i="89" s="1"/>
  <c r="I54" i="89" s="1"/>
  <c r="I55" i="89" s="1"/>
  <c r="L75" i="96" l="1" a="1"/>
  <c r="L75" i="96" s="1"/>
  <c r="M12" i="96" l="1"/>
  <c r="M10" i="96"/>
  <c r="M8" i="96"/>
  <c r="M6" i="96"/>
  <c r="M4" i="96"/>
  <c r="B21" i="80" l="1"/>
  <c r="B20" i="80"/>
  <c r="B18" i="80"/>
  <c r="B17" i="80"/>
  <c r="C14" i="89" l="1"/>
  <c r="C26" i="95" l="1"/>
  <c r="A26" i="95"/>
  <c r="C25" i="95"/>
  <c r="A25" i="95"/>
  <c r="A20" i="95"/>
  <c r="C19" i="95"/>
  <c r="A19" i="95"/>
  <c r="C16" i="95"/>
  <c r="B14" i="95"/>
  <c r="G26" i="95"/>
  <c r="K26" i="95" s="1"/>
  <c r="P26" i="95" s="1"/>
  <c r="Q26" i="95" s="1"/>
  <c r="G16" i="95"/>
  <c r="K16" i="95" s="1"/>
  <c r="P16" i="95" s="1"/>
  <c r="Q16" i="95" s="1"/>
  <c r="G14" i="95"/>
  <c r="K14" i="95" s="1"/>
  <c r="P14" i="95" s="1"/>
  <c r="Q14" i="95" s="1"/>
  <c r="R26" i="95" l="1"/>
  <c r="R16" i="95"/>
  <c r="R14" i="95"/>
  <c r="C20" i="95"/>
  <c r="G27" i="95"/>
  <c r="K27" i="95" s="1"/>
  <c r="P27" i="95" s="1"/>
  <c r="Q27" i="95" s="1"/>
  <c r="G25" i="95"/>
  <c r="K25" i="95" s="1"/>
  <c r="K21" i="95"/>
  <c r="P21" i="95" s="1"/>
  <c r="Q21" i="95" s="1"/>
  <c r="G20" i="95"/>
  <c r="K20" i="95" s="1"/>
  <c r="P20" i="95" s="1"/>
  <c r="Q20" i="95" s="1"/>
  <c r="G19" i="95"/>
  <c r="K19" i="95" s="1"/>
  <c r="P19" i="95" s="1"/>
  <c r="Q19" i="95" s="1"/>
  <c r="R25" i="95" l="1"/>
  <c r="S25" i="95" s="1"/>
  <c r="P25" i="95"/>
  <c r="Q25" i="95" s="1"/>
  <c r="R19" i="95"/>
  <c r="R20" i="95"/>
  <c r="R21" i="95"/>
  <c r="R27" i="95"/>
  <c r="S27" i="95" s="1"/>
  <c r="R39" i="95" l="1"/>
  <c r="R40" i="95" s="1"/>
  <c r="P39" i="95"/>
  <c r="P40" i="95" s="1"/>
  <c r="S20" i="95"/>
  <c r="S39" i="95" s="1"/>
  <c r="S40" i="95" l="1"/>
  <c r="Q39" i="95"/>
  <c r="Q40" i="95" s="1"/>
  <c r="J20" i="94" l="1"/>
  <c r="I20" i="94"/>
  <c r="I65" i="88" l="1"/>
  <c r="I21" i="94" s="1"/>
  <c r="I22" i="94" s="1"/>
  <c r="I27" i="94" l="1"/>
  <c r="I32" i="94" s="1"/>
  <c r="AD63" i="80"/>
  <c r="AD64" i="80" s="1"/>
  <c r="AF63" i="80"/>
  <c r="AF64" i="80" s="1"/>
  <c r="K63" i="80"/>
  <c r="K64" i="80" s="1"/>
  <c r="AE63" i="80"/>
  <c r="AE64" i="80" s="1"/>
  <c r="AB63" i="80"/>
  <c r="AB64" i="80" s="1"/>
  <c r="AA63" i="80"/>
  <c r="AA64" i="80" s="1"/>
  <c r="X63" i="80"/>
  <c r="X64" i="80" s="1"/>
  <c r="S63" i="80"/>
  <c r="S64" i="80" s="1"/>
  <c r="Q63" i="80"/>
  <c r="Q64" i="80" s="1"/>
  <c r="N63" i="80"/>
  <c r="N64" i="80" s="1"/>
  <c r="M63" i="80"/>
  <c r="M64" i="80" s="1"/>
  <c r="L63" i="80"/>
  <c r="J63" i="80"/>
  <c r="J64" i="80" s="1"/>
  <c r="I63" i="80"/>
  <c r="I64" i="80" s="1"/>
  <c r="B41" i="80" l="1"/>
  <c r="B43" i="80"/>
  <c r="B37" i="80"/>
  <c r="B38" i="80"/>
  <c r="B39" i="80"/>
  <c r="B40" i="80"/>
  <c r="B35" i="80"/>
  <c r="B29" i="80"/>
  <c r="B31" i="80"/>
  <c r="B32" i="80"/>
  <c r="B33" i="80"/>
  <c r="B34" i="80"/>
  <c r="B27" i="80"/>
  <c r="B28" i="80"/>
  <c r="B26" i="80"/>
  <c r="B22" i="80"/>
  <c r="B8" i="80"/>
  <c r="B9" i="80"/>
  <c r="B10" i="80"/>
  <c r="B11" i="80"/>
  <c r="H53" i="89" l="1" a="1"/>
  <c r="H53" i="89" s="1"/>
  <c r="H37" i="78" a="1"/>
  <c r="H37" i="78" s="1"/>
  <c r="W52" i="89"/>
  <c r="V52" i="89"/>
  <c r="U52" i="89"/>
  <c r="T52" i="89"/>
  <c r="P52" i="89"/>
  <c r="O52" i="89"/>
  <c r="M52" i="89"/>
  <c r="L52" i="89"/>
  <c r="K52" i="89"/>
  <c r="J52" i="89"/>
  <c r="C15" i="89"/>
  <c r="C12" i="89"/>
  <c r="C11" i="89"/>
  <c r="N55" i="89" l="1"/>
  <c r="J54" i="89"/>
  <c r="J55" i="89" s="1"/>
  <c r="W54" i="89"/>
  <c r="W55" i="89" s="1"/>
  <c r="V54" i="89"/>
  <c r="V55" i="89" s="1"/>
  <c r="U54" i="89"/>
  <c r="U55" i="89" s="1"/>
  <c r="P54" i="89"/>
  <c r="P55" i="89" s="1"/>
  <c r="O54" i="89"/>
  <c r="O55" i="89" s="1"/>
  <c r="M54" i="89"/>
  <c r="M55" i="89" s="1"/>
  <c r="L54" i="89"/>
  <c r="L55" i="89" s="1"/>
  <c r="K54" i="89"/>
  <c r="K55" i="89" s="1"/>
  <c r="M37" i="78"/>
  <c r="AC53" i="89" s="1"/>
  <c r="AC54" i="89" s="1"/>
  <c r="AC55" i="89" s="1"/>
  <c r="L37" i="78"/>
  <c r="AA53" i="89" s="1"/>
  <c r="AA54" i="89" s="1"/>
  <c r="AA55" i="89" s="1"/>
  <c r="X54" i="89"/>
  <c r="X55" i="89" s="1"/>
  <c r="J37" i="78"/>
  <c r="T53" i="89" s="1"/>
  <c r="C25" i="89" l="1"/>
  <c r="C26" i="89"/>
  <c r="B36" i="78"/>
  <c r="C28" i="89"/>
  <c r="C33" i="78"/>
  <c r="C34" i="78"/>
  <c r="C35" i="78"/>
  <c r="T54" i="89"/>
  <c r="T55" i="89" s="1"/>
  <c r="H20" i="94"/>
  <c r="G20" i="94"/>
  <c r="F20" i="94"/>
  <c r="E20" i="94"/>
  <c r="D20" i="94"/>
  <c r="C20" i="94"/>
  <c r="C43" i="89" l="1"/>
  <c r="C44" i="89"/>
  <c r="D36" i="78"/>
  <c r="G65" i="88" l="1"/>
  <c r="G21" i="94" s="1"/>
  <c r="C65" i="88"/>
  <c r="C21" i="94" s="1"/>
  <c r="E65" i="88"/>
  <c r="E21" i="94" s="1"/>
  <c r="C35" i="89" l="1"/>
  <c r="C37" i="89" l="1"/>
  <c r="C16" i="89" l="1"/>
  <c r="C47" i="89" l="1"/>
  <c r="C51" i="89"/>
  <c r="C49" i="89"/>
  <c r="C50" i="89"/>
  <c r="C45" i="89"/>
  <c r="C46" i="89"/>
  <c r="B15" i="88" l="1"/>
  <c r="G22" i="94"/>
  <c r="C22" i="94"/>
  <c r="E22" i="94"/>
  <c r="E27" i="94" s="1"/>
  <c r="E32" i="94" s="1"/>
  <c r="G27" i="94" l="1"/>
  <c r="G29" i="94" s="1"/>
  <c r="C27" i="94"/>
  <c r="C32" i="94" s="1"/>
  <c r="B16" i="88"/>
  <c r="B17" i="88" l="1"/>
  <c r="B18" i="88" l="1"/>
  <c r="B19" i="88" l="1"/>
  <c r="B21" i="88" l="1"/>
  <c r="B22" i="88" l="1"/>
  <c r="B25" i="88" l="1"/>
  <c r="B26" i="88" l="1"/>
  <c r="B27" i="88" l="1"/>
  <c r="B28" i="88" l="1"/>
  <c r="B30" i="88" l="1"/>
  <c r="B31" i="88" l="1"/>
  <c r="B32" i="88" l="1"/>
  <c r="B33" i="88" l="1"/>
  <c r="B34" i="88" l="1"/>
  <c r="B36" i="88" l="1"/>
  <c r="B37" i="88" l="1"/>
  <c r="B38" i="88" l="1"/>
  <c r="B39" i="88" l="1"/>
  <c r="B40" i="88" l="1"/>
  <c r="B42" i="88" l="1"/>
  <c r="B43" i="88" l="1"/>
  <c r="B44" i="88" l="1"/>
  <c r="B45" i="88" l="1"/>
  <c r="B46" i="88" l="1"/>
  <c r="B48" i="88" l="1"/>
  <c r="B49" i="88" l="1"/>
  <c r="B50" i="88" l="1"/>
  <c r="B51" i="88" l="1"/>
  <c r="B52" i="88" l="1"/>
  <c r="B54" i="88" l="1"/>
  <c r="B55" i="88" l="1"/>
  <c r="B56" i="88" l="1"/>
  <c r="B57" i="88" l="1"/>
  <c r="B58" i="88" l="1"/>
  <c r="B60" i="88" l="1"/>
  <c r="B61" i="88" l="1"/>
  <c r="B62" i="88" l="1"/>
  <c r="B63" i="88" l="1"/>
  <c r="C25" i="78" l="1"/>
  <c r="C9" i="78"/>
  <c r="C10" i="78"/>
  <c r="C16" i="78"/>
  <c r="C21" i="78"/>
  <c r="C17" i="78"/>
  <c r="C18" i="78"/>
  <c r="C19" i="78"/>
  <c r="C11" i="78"/>
  <c r="C22" i="78"/>
  <c r="C23" i="78"/>
  <c r="C24" i="7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4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6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<sst xmlns="http://schemas.openxmlformats.org/spreadsheetml/2006/main" count="1084" uniqueCount="421">
  <si>
    <t>SIDE</t>
  </si>
  <si>
    <t>STATION</t>
  </si>
  <si>
    <t>SHEET NO.</t>
  </si>
  <si>
    <t>FROM</t>
  </si>
  <si>
    <t>TO</t>
  </si>
  <si>
    <t>REF. NO.</t>
  </si>
  <si>
    <t>FT</t>
  </si>
  <si>
    <t>GUARDRAIL REMOVED</t>
  </si>
  <si>
    <t>EACH</t>
  </si>
  <si>
    <t>12" CONDUIT, TYPE C</t>
  </si>
  <si>
    <t>CATCH BASIN, NO. 2-2B</t>
  </si>
  <si>
    <t>MANHOLE, NO. 3</t>
  </si>
  <si>
    <t>LOCATION</t>
  </si>
  <si>
    <t>SPEC.</t>
  </si>
  <si>
    <t>CY</t>
  </si>
  <si>
    <t>CONCRETE MASONRY</t>
  </si>
  <si>
    <t xml:space="preserve"> SUBTOTALS CARRIED FROM SHEET NO.</t>
  </si>
  <si>
    <t>4" CONCRETE WALK</t>
  </si>
  <si>
    <t>6" CONCRETE WALK</t>
  </si>
  <si>
    <t>8" CONCRETE WALK</t>
  </si>
  <si>
    <t>SF</t>
  </si>
  <si>
    <t xml:space="preserve">DEDUCT FOR </t>
  </si>
  <si>
    <t>DRIVEWAYS</t>
  </si>
  <si>
    <t xml:space="preserve">SUBTOTALS THIS </t>
  </si>
  <si>
    <t>SHEET</t>
  </si>
  <si>
    <t xml:space="preserve">TOTALS CARRIED </t>
  </si>
  <si>
    <t xml:space="preserve"> TO SHEET NO.</t>
  </si>
  <si>
    <t xml:space="preserve"> TO GENERAL </t>
  </si>
  <si>
    <t>SUMMARY</t>
  </si>
  <si>
    <t>SY</t>
  </si>
  <si>
    <t>ROCK CHANNEL PROTECTION, TYPE C WITH GEOTEXTILE FABRIC</t>
  </si>
  <si>
    <t>18" CONDUIT, TYPE C</t>
  </si>
  <si>
    <t>HEADWALL REMOVED</t>
  </si>
  <si>
    <t>LT.</t>
  </si>
  <si>
    <t>RT.</t>
  </si>
  <si>
    <t>-</t>
  </si>
  <si>
    <t>TOTALS</t>
  </si>
  <si>
    <t>42" CONDUIT, TYPE A</t>
  </si>
  <si>
    <t>CATCH BASIN ADJUSTED TO GRADE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</si>
  <si>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</si>
  <si>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</si>
  <si>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</si>
  <si>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</si>
  <si>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</si>
  <si>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</si>
  <si>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</si>
  <si>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</si>
  <si>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</si>
  <si>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</si>
  <si>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SUBTOTALS</t>
  </si>
  <si>
    <t>SUBTOTALS CARRIED TO RIGHT COLUMNS</t>
  </si>
  <si>
    <t>EXCAVATION (CROSS SECTION SHEET LEFT COLUMN)</t>
  </si>
  <si>
    <t>EXCAVATION (CROSS SECTION SHEETRIGHT COLUMN)</t>
  </si>
  <si>
    <t>EMBANKMENT (CROSS SECTION SHEET LEFT COLUMN)</t>
  </si>
  <si>
    <t>EMBANKMENT                            (CROSS SECTION SHEET RIGHT COLUMN)</t>
  </si>
  <si>
    <t>SEEDING AND MULCHING     (CROSS SECTION SHEET LEFT COLUMN)</t>
  </si>
  <si>
    <t>SEEDING AND MULCHING (CROSS SECTION SHEET RIGHT COLUMN)</t>
  </si>
  <si>
    <t>SUBTOTALS CARRIED FROM LEFT COLUMNS</t>
  </si>
  <si>
    <t>F-1</t>
  </si>
  <si>
    <t>F-2</t>
  </si>
  <si>
    <t>F-3</t>
  </si>
  <si>
    <t>F-4</t>
  </si>
  <si>
    <t>F-7</t>
  </si>
  <si>
    <t>F-8</t>
  </si>
  <si>
    <t>F-9</t>
  </si>
  <si>
    <t>F-10</t>
  </si>
  <si>
    <t>F-11</t>
  </si>
  <si>
    <t>F-12</t>
  </si>
  <si>
    <t>F-13</t>
  </si>
  <si>
    <t>CR-11</t>
  </si>
  <si>
    <t>CR-12</t>
  </si>
  <si>
    <t>CR-13</t>
  </si>
  <si>
    <t>CR-14</t>
  </si>
  <si>
    <t>CR-15</t>
  </si>
  <si>
    <t>CR-16</t>
  </si>
  <si>
    <t>CR-17</t>
  </si>
  <si>
    <t>CR-18</t>
  </si>
  <si>
    <t>CR-19</t>
  </si>
  <si>
    <t>CR-20</t>
  </si>
  <si>
    <t>CR-21</t>
  </si>
  <si>
    <t>CR-22</t>
  </si>
  <si>
    <t>CR-23</t>
  </si>
  <si>
    <t>CR-24</t>
  </si>
  <si>
    <t>CR-25</t>
  </si>
  <si>
    <t>CR-26</t>
  </si>
  <si>
    <t>CR-27</t>
  </si>
  <si>
    <t>CR-28</t>
  </si>
  <si>
    <t>CR-29</t>
  </si>
  <si>
    <t>CR-30</t>
  </si>
  <si>
    <t>CR-31</t>
  </si>
  <si>
    <t>CURB RAMP, AS PER PLAN</t>
  </si>
  <si>
    <t>CR-32</t>
  </si>
  <si>
    <t>CR-33</t>
  </si>
  <si>
    <t>CR-34</t>
  </si>
  <si>
    <t>CR-35</t>
  </si>
  <si>
    <t>221+08.93</t>
  </si>
  <si>
    <t>10+58</t>
  </si>
  <si>
    <t>11+82</t>
  </si>
  <si>
    <t>FENCE, MISC.:  WOOD FENCE</t>
  </si>
  <si>
    <t>12+81</t>
  </si>
  <si>
    <t>17+69</t>
  </si>
  <si>
    <t>15+25</t>
  </si>
  <si>
    <t>18+92</t>
  </si>
  <si>
    <t>24+12</t>
  </si>
  <si>
    <t>97+58</t>
  </si>
  <si>
    <t>102+08</t>
  </si>
  <si>
    <t>103+92</t>
  </si>
  <si>
    <t>123+94</t>
  </si>
  <si>
    <t>130+83</t>
  </si>
  <si>
    <t>131+57</t>
  </si>
  <si>
    <t>137+87</t>
  </si>
  <si>
    <t>R-1</t>
  </si>
  <si>
    <t>R-2</t>
  </si>
  <si>
    <t>R-4</t>
  </si>
  <si>
    <t>R-5</t>
  </si>
  <si>
    <t>10+18.76</t>
  </si>
  <si>
    <t>10+18.63</t>
  </si>
  <si>
    <t>LT./RT.</t>
  </si>
  <si>
    <t>REMOVAL, MISC.:  CONCRETE BARRIER</t>
  </si>
  <si>
    <t>LS</t>
  </si>
  <si>
    <t>R-2A</t>
  </si>
  <si>
    <t>22+03.06</t>
  </si>
  <si>
    <t>12+31.54</t>
  </si>
  <si>
    <t>104+36.64</t>
  </si>
  <si>
    <t>REMOVAL, MISC.:  POST REMOVED</t>
  </si>
  <si>
    <t>FENCE REMOVED, AS PER PLAN</t>
  </si>
  <si>
    <t>116+83.53</t>
  </si>
  <si>
    <t>118+89.79</t>
  </si>
  <si>
    <t>R-6</t>
  </si>
  <si>
    <t>R-7</t>
  </si>
  <si>
    <t>R-8</t>
  </si>
  <si>
    <t>R-9</t>
  </si>
  <si>
    <t>GATE REMOVED, AS PER PLAN</t>
  </si>
  <si>
    <t>220+49.16</t>
  </si>
  <si>
    <t>220+53.18</t>
  </si>
  <si>
    <t>REMOVAL, MISC.:  CONCRETE BLOCK REMOVED</t>
  </si>
  <si>
    <t>CONCRETE BARRIER REMOVED</t>
  </si>
  <si>
    <t>221+34.01</t>
  </si>
  <si>
    <t>221+45.08</t>
  </si>
  <si>
    <t>223+34.64</t>
  </si>
  <si>
    <t>223+48.85</t>
  </si>
  <si>
    <t>SW-1</t>
  </si>
  <si>
    <t>24+60.46</t>
  </si>
  <si>
    <t>24+35.52</t>
  </si>
  <si>
    <t>24+42.20</t>
  </si>
  <si>
    <t>SW-2</t>
  </si>
  <si>
    <t>SW-3</t>
  </si>
  <si>
    <t>221+51.95</t>
  </si>
  <si>
    <t>SW-4</t>
  </si>
  <si>
    <t>221+96.95</t>
  </si>
  <si>
    <t>SW-5</t>
  </si>
  <si>
    <t>SW-6</t>
  </si>
  <si>
    <t>SW-7</t>
  </si>
  <si>
    <t>DELINEATOR, POST GROUND MOUNTED, AS PER PLAN</t>
  </si>
  <si>
    <t>BOLLARD</t>
  </si>
  <si>
    <t>B-1</t>
  </si>
  <si>
    <t>B-2</t>
  </si>
  <si>
    <t>B-3</t>
  </si>
  <si>
    <t>B-7</t>
  </si>
  <si>
    <t>B-8</t>
  </si>
  <si>
    <t>B-9</t>
  </si>
  <si>
    <t>B-10</t>
  </si>
  <si>
    <t>B-11</t>
  </si>
  <si>
    <t>B-12</t>
  </si>
  <si>
    <t>B-13</t>
  </si>
  <si>
    <t>B-14</t>
  </si>
  <si>
    <t>B-15</t>
  </si>
  <si>
    <t>24+21</t>
  </si>
  <si>
    <t>CL</t>
  </si>
  <si>
    <t>143+91</t>
  </si>
  <si>
    <t>220+56</t>
  </si>
  <si>
    <t xml:space="preserve"> SUBTOTALS </t>
  </si>
  <si>
    <t>TOTALS CARRIED TO THE GENERAL SUMMARY</t>
  </si>
  <si>
    <t>W. RESERVE GREENWAY</t>
  </si>
  <si>
    <t>WILLIAMS ST.</t>
  </si>
  <si>
    <t>BURTON ST.</t>
  </si>
  <si>
    <t>CHESTNUT AVE.</t>
  </si>
  <si>
    <t>SMITH ST.</t>
  </si>
  <si>
    <t xml:space="preserve"> SUBTOTALS CARRIED TO SHEET NO.</t>
  </si>
  <si>
    <t>D-1</t>
  </si>
  <si>
    <t>24+06.17</t>
  </si>
  <si>
    <t>24+35.43</t>
  </si>
  <si>
    <t>D-2</t>
  </si>
  <si>
    <t>24+44.67</t>
  </si>
  <si>
    <t>15" CONDUIT, TYPE C</t>
  </si>
  <si>
    <t>D-3</t>
  </si>
  <si>
    <t>24+42.70</t>
  </si>
  <si>
    <t>D-4</t>
  </si>
  <si>
    <t>24+58.54</t>
  </si>
  <si>
    <t>D-9</t>
  </si>
  <si>
    <t>D-10</t>
  </si>
  <si>
    <t>D-11</t>
  </si>
  <si>
    <t>D-13</t>
  </si>
  <si>
    <t>D-14</t>
  </si>
  <si>
    <t>MANHOLE, NO. 3 (72" DIA. BASE)</t>
  </si>
  <si>
    <t>D-15</t>
  </si>
  <si>
    <t>D-16</t>
  </si>
  <si>
    <t>D-17</t>
  </si>
  <si>
    <t>123+59.91</t>
  </si>
  <si>
    <t>D-18</t>
  </si>
  <si>
    <t>130+81.22</t>
  </si>
  <si>
    <t>131+24.03</t>
  </si>
  <si>
    <t>D-19</t>
  </si>
  <si>
    <t>D-20</t>
  </si>
  <si>
    <t>131+24.09</t>
  </si>
  <si>
    <t>D-21</t>
  </si>
  <si>
    <t>131+50.00</t>
  </si>
  <si>
    <t>D-22</t>
  </si>
  <si>
    <t>138+40.69</t>
  </si>
  <si>
    <t>139+17.66</t>
  </si>
  <si>
    <t>D-23</t>
  </si>
  <si>
    <t>139+11.33</t>
  </si>
  <si>
    <t>36" CONDUIT, TYPE A</t>
  </si>
  <si>
    <t>D-24</t>
  </si>
  <si>
    <t>139+17.85</t>
  </si>
  <si>
    <t>D-25</t>
  </si>
  <si>
    <t>139+75.00</t>
  </si>
  <si>
    <t>D-26</t>
  </si>
  <si>
    <t>144+01.47</t>
  </si>
  <si>
    <t>144+19.71</t>
  </si>
  <si>
    <t>D-27</t>
  </si>
  <si>
    <t>144+55.50</t>
  </si>
  <si>
    <t>144+57.85</t>
  </si>
  <si>
    <t>D-28</t>
  </si>
  <si>
    <t>D-29</t>
  </si>
  <si>
    <t>D-30</t>
  </si>
  <si>
    <t>D-31</t>
  </si>
  <si>
    <t>D-32</t>
  </si>
  <si>
    <t>D-33</t>
  </si>
  <si>
    <t>D-34</t>
  </si>
  <si>
    <t>D-35</t>
  </si>
  <si>
    <t>D-36</t>
  </si>
  <si>
    <t>D-37</t>
  </si>
  <si>
    <t>D-38</t>
  </si>
  <si>
    <t>217+43.27</t>
  </si>
  <si>
    <t>217+57.80</t>
  </si>
  <si>
    <t>SLOPE EROSION PROTECTION (CROSS SECTION SHEET LEFT COLUMN)</t>
  </si>
  <si>
    <t>SLOPE EROSION PROTECTION (CROSS SECTION SHEET RIGHT COLUMN)</t>
  </si>
  <si>
    <t>102+51.18</t>
  </si>
  <si>
    <t>103+11.30</t>
  </si>
  <si>
    <t>EXCAVATION (CROSS SECTION SHEET RIGHT COLUMN)</t>
  </si>
  <si>
    <t>SUBGRADE STABILIZATION</t>
  </si>
  <si>
    <t>DEPTH</t>
  </si>
  <si>
    <t>LENGTH (L)</t>
  </si>
  <si>
    <t>AVERAGE WIDTH (W)</t>
  </si>
  <si>
    <t>SURFACE AREA (A) = LxW</t>
  </si>
  <si>
    <t>EXCAVATION OF SUBGRADE</t>
  </si>
  <si>
    <t>GEOTEXTILE FABRIC</t>
  </si>
  <si>
    <t>GEOGRID</t>
  </si>
  <si>
    <t>F-6A</t>
  </si>
  <si>
    <t>93+75</t>
  </si>
  <si>
    <t>95+25</t>
  </si>
  <si>
    <t>D-9A</t>
  </si>
  <si>
    <t>D-9B</t>
  </si>
  <si>
    <t>D-9C</t>
  </si>
  <si>
    <t>22+58</t>
  </si>
  <si>
    <t>MAIN ROUTE</t>
  </si>
  <si>
    <t>INTERSECTING ROUTE</t>
  </si>
  <si>
    <t>DESIGN SHEET</t>
  </si>
  <si>
    <t>QUADRANT
RL=REAR LT, RR=REAR RT
FL=FWD LT, FR=FWD RT
(LOOKING UPSTATION)</t>
  </si>
  <si>
    <t>CURB RAMP TYPE
(SCD BP-7.1, SHEET 2/3)</t>
  </si>
  <si>
    <t>COMMENTS</t>
  </si>
  <si>
    <t>RR</t>
  </si>
  <si>
    <t>A2-1</t>
  </si>
  <si>
    <t>FR</t>
  </si>
  <si>
    <t>RL</t>
  </si>
  <si>
    <t>FL</t>
  </si>
  <si>
    <t>B1</t>
  </si>
  <si>
    <t>A2-2</t>
  </si>
  <si>
    <t>A2/C2</t>
  </si>
  <si>
    <t>A1</t>
  </si>
  <si>
    <t>INTERSECTION ROUTE</t>
  </si>
  <si>
    <t>QUADRANT</t>
  </si>
  <si>
    <t>CURB RAMP TYPE</t>
  </si>
  <si>
    <t>DIMENSIONS (FEET)</t>
  </si>
  <si>
    <t>A</t>
  </si>
  <si>
    <t>B</t>
  </si>
  <si>
    <t>C</t>
  </si>
  <si>
    <t>D</t>
  </si>
  <si>
    <t>E</t>
  </si>
  <si>
    <t>F</t>
  </si>
  <si>
    <t>G</t>
  </si>
  <si>
    <t>ARLINGTON AVE.</t>
  </si>
  <si>
    <t>HOLFORD AVE.</t>
  </si>
  <si>
    <t>SAYERS AVE.</t>
  </si>
  <si>
    <t>SHERIDAN AVE.</t>
  </si>
  <si>
    <t>HYDE AVE.</t>
  </si>
  <si>
    <t>EMMA ST.</t>
  </si>
  <si>
    <t>HUNTER AVE.</t>
  </si>
  <si>
    <t>THOMAS RD.</t>
  </si>
  <si>
    <t>WARREN BIKEWAY</t>
  </si>
  <si>
    <t>SUBTOTALS CARRIED TO SHEET NO.</t>
  </si>
  <si>
    <t>WALK REMOVED</t>
  </si>
  <si>
    <t>R-2B</t>
  </si>
  <si>
    <t>18+22.94</t>
  </si>
  <si>
    <t>REMOVAL, MISC.:  CEMENT PILLAR REMOVED</t>
  </si>
  <si>
    <t>R-2C</t>
  </si>
  <si>
    <t>R-2D</t>
  </si>
  <si>
    <t>55+45.85</t>
  </si>
  <si>
    <t>55+53.13</t>
  </si>
  <si>
    <t>56+02.33</t>
  </si>
  <si>
    <t>56+23.99</t>
  </si>
  <si>
    <t>REMOVAL, MISC.:  CONCRETE PAD REMOVED</t>
  </si>
  <si>
    <t>REMOVAL, MISC.:  POLE REMOVED</t>
  </si>
  <si>
    <t>R-3A</t>
  </si>
  <si>
    <t>96+45.96</t>
  </si>
  <si>
    <t>96+47.28</t>
  </si>
  <si>
    <t>D-12</t>
  </si>
  <si>
    <t>103+08.34</t>
  </si>
  <si>
    <t>103+12.18</t>
  </si>
  <si>
    <t>DETECTABLE WARNING</t>
  </si>
  <si>
    <t>123+21.24</t>
  </si>
  <si>
    <t>123+16.01</t>
  </si>
  <si>
    <t>122+89.53</t>
  </si>
  <si>
    <t>123+21.97</t>
  </si>
  <si>
    <t>122+81</t>
  </si>
  <si>
    <t>224+20.00</t>
  </si>
  <si>
    <t>224+35.00</t>
  </si>
  <si>
    <t>INSTALL DETECTABLE WARNING ONLY</t>
  </si>
  <si>
    <t>12" CONDUIT, TYPE D</t>
  </si>
  <si>
    <t>24" CONDUIT, TYPE D</t>
  </si>
  <si>
    <t>18" CONDUIT, TYPE D</t>
  </si>
  <si>
    <t>DRIVEWAY (DR-5)</t>
  </si>
  <si>
    <t>148+76.83</t>
  </si>
  <si>
    <t>148+97.89</t>
  </si>
  <si>
    <t>15" CONDUIT, TYPE D</t>
  </si>
  <si>
    <t>157+16.37</t>
  </si>
  <si>
    <t>157+42.50</t>
  </si>
  <si>
    <t>170+56.60</t>
  </si>
  <si>
    <t>36" CONDUIT, TYPE D</t>
  </si>
  <si>
    <t>193+27.23</t>
  </si>
  <si>
    <t>193+71.12</t>
  </si>
  <si>
    <t>193+68.17</t>
  </si>
  <si>
    <t>193+69.18</t>
  </si>
  <si>
    <t>193+82.72</t>
  </si>
  <si>
    <t>193+96.87</t>
  </si>
  <si>
    <t>206+00.00</t>
  </si>
  <si>
    <t>168+83</t>
  </si>
  <si>
    <t>172+17</t>
  </si>
  <si>
    <t>F-14</t>
  </si>
  <si>
    <t>204+83</t>
  </si>
  <si>
    <t>207+17</t>
  </si>
  <si>
    <t>RCP-1</t>
  </si>
  <si>
    <t>RCP-2</t>
  </si>
  <si>
    <t>158+13.95</t>
  </si>
  <si>
    <t>158+49.03</t>
  </si>
  <si>
    <t>193+61.17</t>
  </si>
  <si>
    <t>193+85.23</t>
  </si>
  <si>
    <t>GRANULAR MATERIAL, TYPE B</t>
  </si>
  <si>
    <t>144+78</t>
  </si>
  <si>
    <t>140+44</t>
  </si>
  <si>
    <t>131+02.84</t>
  </si>
  <si>
    <t>225+76.96</t>
  </si>
  <si>
    <t>226+29.30</t>
  </si>
  <si>
    <t>226+53.36</t>
  </si>
  <si>
    <t>24" CONDUIT, TYPE D, 706.02</t>
  </si>
  <si>
    <t>DW-1</t>
  </si>
  <si>
    <t>24+46.39</t>
  </si>
  <si>
    <t>24+51.05</t>
  </si>
  <si>
    <t>DW-3</t>
  </si>
  <si>
    <t>144+18.82</t>
  </si>
  <si>
    <t>144+21.33</t>
  </si>
  <si>
    <t>DW-4</t>
  </si>
  <si>
    <t>144+48.49</t>
  </si>
  <si>
    <t>144+50.49</t>
  </si>
  <si>
    <t>DW-5</t>
  </si>
  <si>
    <t>220+83.73</t>
  </si>
  <si>
    <t>220+85.73</t>
  </si>
  <si>
    <t>104+38.79</t>
  </si>
  <si>
    <t>SEE SHEET NO. 99</t>
  </si>
  <si>
    <t>158+14.29</t>
  </si>
  <si>
    <t>158.18.95</t>
  </si>
  <si>
    <t>158+36.80</t>
  </si>
  <si>
    <t>158.41.30</t>
  </si>
  <si>
    <t>R-2E</t>
  </si>
  <si>
    <t>56+14.55</t>
  </si>
  <si>
    <t>56+14.00</t>
  </si>
  <si>
    <t>103+17.23</t>
  </si>
  <si>
    <t>SW-8</t>
  </si>
  <si>
    <t>SOIL CONDITION</t>
  </si>
  <si>
    <t>UNSTABLE</t>
  </si>
  <si>
    <t>UNSUITABLE/UNSTABLE</t>
  </si>
  <si>
    <t>170+65.36</t>
  </si>
  <si>
    <t>D-33A</t>
  </si>
  <si>
    <t>170+65.54</t>
  </si>
  <si>
    <t>36" CONDUIT, TYPE C</t>
  </si>
  <si>
    <t>CATCH BASIN, NO. 2-4</t>
  </si>
  <si>
    <t>103+85.00</t>
  </si>
  <si>
    <t>101+08</t>
  </si>
  <si>
    <t>D-27A</t>
  </si>
  <si>
    <t>147+50.00</t>
  </si>
  <si>
    <t>162+00.66</t>
  </si>
  <si>
    <t>162+06.48</t>
  </si>
  <si>
    <t>94+46.95</t>
  </si>
  <si>
    <t>94+59.41</t>
  </si>
  <si>
    <t>95+02.57</t>
  </si>
  <si>
    <t>94+58.77</t>
  </si>
  <si>
    <t>94+64.91</t>
  </si>
  <si>
    <t>24" CONDUIT, TYPE C, 706.02</t>
  </si>
  <si>
    <t>PB-1</t>
  </si>
  <si>
    <t>137+71</t>
  </si>
  <si>
    <t>138+01</t>
  </si>
  <si>
    <t>PB-2</t>
  </si>
  <si>
    <t>137+73</t>
  </si>
  <si>
    <t>137+91</t>
  </si>
  <si>
    <t>PORTABLE BARRIER, UNANCHORED</t>
  </si>
  <si>
    <t>PIPE REMOVED, 24" DIAMETER AND UNDER</t>
  </si>
  <si>
    <t>PIPE REMOVED, OVER 24" DIAMETER</t>
  </si>
  <si>
    <t>REF. NO. B-4 NOT USED</t>
  </si>
  <si>
    <t>REF. NO. B-5 NOT USED</t>
  </si>
  <si>
    <t>REF. NO. B-6 NOT USED</t>
  </si>
  <si>
    <t>REF. NO. DW-2 NOT USED</t>
  </si>
  <si>
    <t>REF NO. F-5 NOT USED</t>
  </si>
  <si>
    <t>REF NO. F-6 NOT USED</t>
  </si>
  <si>
    <t>REF NO. R-3 NOT USED</t>
  </si>
  <si>
    <t>REF. NO. D-5 NOT USED</t>
  </si>
  <si>
    <t>REF. NO. D-6 NOT USED</t>
  </si>
  <si>
    <t>REF. NO. D-7 NOT USED</t>
  </si>
  <si>
    <t>REF. NO. D-8 NOT USED</t>
  </si>
  <si>
    <t>NO EARTHWORK QUANTITIES FROM SHEET NO. 48 TO SHEET NO. 56</t>
  </si>
  <si>
    <t>NO SUBGRADE STABILIZATION QUANTITIES FROM SHEET 46 TO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</si>
</sst>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  <numFmt numFmtId="170" formatCode="#&quot;+&quot;#0.00"/>
    <numFmt numFmtId="171" formatCode="#\ ???/???"/>
  </numFmts>
  <fonts count="25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indexed="10"/>
      <name val="Tahoma"/>
      <family val="2"/>
    </font>
    <font>
      <u/>
      <sz val="10"/>
      <color theme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  <xf numFmtId="0" fontId="1" fillId="0" borderId="18" applyNumberFormat="0" applyFont="0" applyBorder="0" applyAlignment="0" applyProtection="0"/>
    <xf numFmtId="0" fontId="15" fillId="0" borderId="0" applyNumberFormat="0" applyFont="0" applyFill="0" applyAlignment="0" applyProtection="0"/>
    <xf numFmtId="0" fontId="16" fillId="0" borderId="0" applyNumberFormat="0" applyFont="0" applyFill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ont="0" applyFill="0" applyAlignment="0" applyProtection="0"/>
    <xf numFmtId="0" fontId="23" fillId="0" borderId="0" applyNumberFormat="0" applyFont="0" applyFill="0" applyAlignment="0" applyProtection="0"/>
  </cellStyleXfs>
  <cellXfs count="36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/>
    </xf>
    <xf numFmtId="1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4" xfId="0" quotePrefix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quotePrefix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/>
    </xf>
    <xf numFmtId="0" fontId="7" fillId="0" borderId="23" xfId="0" quotePrefix="1" applyFont="1" applyBorder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3" fontId="5" fillId="0" borderId="0" xfId="0" applyNumberFormat="1" applyFont="1"/>
    <xf numFmtId="3" fontId="17" fillId="0" borderId="0" xfId="0" applyNumberFormat="1" applyFont="1"/>
    <xf numFmtId="3" fontId="8" fillId="0" borderId="3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3" fontId="2" fillId="0" borderId="0" xfId="0" applyNumberFormat="1" applyFont="1"/>
    <xf numFmtId="3" fontId="8" fillId="0" borderId="0" xfId="0" applyNumberFormat="1" applyFont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7" xfId="0" applyNumberFormat="1" applyFont="1" applyBorder="1" applyAlignment="1">
      <alignment horizontal="left" vertical="center"/>
    </xf>
    <xf numFmtId="164" fontId="8" fillId="0" borderId="15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1" fontId="7" fillId="0" borderId="0" xfId="0" applyNumberFormat="1" applyFont="1" applyAlignment="1">
      <alignment horizontal="center" vertical="center" textRotation="90"/>
    </xf>
    <xf numFmtId="1" fontId="0" fillId="0" borderId="0" xfId="0" applyNumberFormat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2" fontId="8" fillId="0" borderId="1" xfId="0" applyNumberFormat="1" applyFont="1" applyBorder="1"/>
    <xf numFmtId="170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/>
    </xf>
    <xf numFmtId="2" fontId="8" fillId="0" borderId="29" xfId="0" applyNumberFormat="1" applyFont="1" applyBorder="1" applyAlignment="1">
      <alignment horizontal="center" vertical="center"/>
    </xf>
    <xf numFmtId="2" fontId="8" fillId="0" borderId="29" xfId="0" applyNumberFormat="1" applyFont="1" applyBorder="1"/>
    <xf numFmtId="0" fontId="8" fillId="0" borderId="15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17" xfId="0" applyFont="1" applyBorder="1" applyAlignment="1">
      <alignment horizontal="left" vertical="center"/>
    </xf>
    <xf numFmtId="2" fontId="8" fillId="0" borderId="5" xfId="0" applyNumberFormat="1" applyFont="1" applyBorder="1" applyAlignment="1">
      <alignment horizontal="center"/>
    </xf>
    <xf numFmtId="0" fontId="8" fillId="0" borderId="24" xfId="0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6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1" fontId="12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8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1" fontId="1" fillId="0" borderId="39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quotePrefix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170" fontId="8" fillId="0" borderId="38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/>
    </xf>
    <xf numFmtId="2" fontId="8" fillId="0" borderId="38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17" xfId="0" applyBorder="1"/>
    <xf numFmtId="0" fontId="0" fillId="0" borderId="43" xfId="0" applyBorder="1"/>
    <xf numFmtId="0" fontId="8" fillId="0" borderId="12" xfId="0" applyFont="1" applyBorder="1" applyAlignment="1">
      <alignment horizontal="left" vertical="center"/>
    </xf>
    <xf numFmtId="0" fontId="8" fillId="0" borderId="11" xfId="0" applyFont="1" applyBorder="1" applyAlignment="1">
      <alignment horizontal="right" vertical="center"/>
    </xf>
    <xf numFmtId="0" fontId="8" fillId="0" borderId="46" xfId="0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3" fontId="24" fillId="0" borderId="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0" fillId="0" borderId="17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9" xfId="0" quotePrefix="1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2" fontId="7" fillId="0" borderId="9" xfId="0" quotePrefix="1" applyNumberFormat="1" applyFont="1" applyBorder="1" applyAlignment="1">
      <alignment horizontal="right" vertical="center"/>
    </xf>
    <xf numFmtId="0" fontId="7" fillId="0" borderId="9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0" xfId="0" applyFont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1" fontId="8" fillId="0" borderId="2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1" fontId="12" fillId="0" borderId="17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textRotation="90" wrapText="1"/>
    </xf>
    <xf numFmtId="3" fontId="0" fillId="0" borderId="5" xfId="0" applyNumberForma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textRotation="90" wrapText="1"/>
    </xf>
    <xf numFmtId="1" fontId="0" fillId="0" borderId="5" xfId="0" applyNumberFormat="1" applyBorder="1" applyAlignment="1">
      <alignment horizontal="center" vertical="center" textRotation="90" wrapText="1"/>
    </xf>
    <xf numFmtId="1" fontId="8" fillId="0" borderId="5" xfId="0" applyNumberFormat="1" applyFont="1" applyBorder="1" applyAlignment="1">
      <alignment horizontal="center" vertical="center" textRotation="90" wrapText="1"/>
    </xf>
    <xf numFmtId="3" fontId="8" fillId="0" borderId="5" xfId="0" applyNumberFormat="1" applyFont="1" applyBorder="1" applyAlignment="1">
      <alignment horizontal="center" vertical="center" textRotation="90" wrapText="1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7" fillId="0" borderId="0" xfId="0" applyNumberFormat="1" applyFont="1" applyAlignment="1">
      <alignment horizontal="center" vertical="center" textRotation="90"/>
    </xf>
    <xf numFmtId="1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8" fillId="0" borderId="0" xfId="0" applyNumberFormat="1" applyFont="1" applyAlignment="1">
      <alignment horizontal="center" vertical="center" textRotation="90" wrapText="1"/>
    </xf>
    <xf numFmtId="3" fontId="0" fillId="0" borderId="0" xfId="0" applyNumberFormat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center" wrapText="1"/>
    </xf>
    <xf numFmtId="0" fontId="7" fillId="0" borderId="21" xfId="0" quotePrefix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8" fillId="0" borderId="2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" fontId="8" fillId="0" borderId="24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7" fillId="0" borderId="21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textRotation="90" wrapText="1"/>
    </xf>
    <xf numFmtId="0" fontId="0" fillId="0" borderId="26" xfId="0" applyBorder="1"/>
    <xf numFmtId="0" fontId="0" fillId="0" borderId="10" xfId="0" applyBorder="1"/>
    <xf numFmtId="0" fontId="0" fillId="0" borderId="13" xfId="0" applyBorder="1"/>
    <xf numFmtId="0" fontId="0" fillId="0" borderId="25" xfId="0" applyBorder="1"/>
    <xf numFmtId="0" fontId="0" fillId="0" borderId="27" xfId="0" applyBorder="1"/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textRotation="90"/>
    </xf>
    <xf numFmtId="0" fontId="21" fillId="0" borderId="4" xfId="0" applyFont="1" applyBorder="1" applyAlignment="1">
      <alignment horizontal="center" vertical="center" textRotation="90"/>
    </xf>
    <xf numFmtId="0" fontId="21" fillId="0" borderId="4" xfId="0" applyFont="1" applyBorder="1"/>
    <xf numFmtId="0" fontId="21" fillId="0" borderId="23" xfId="0" applyFont="1" applyBorder="1"/>
    <xf numFmtId="0" fontId="21" fillId="0" borderId="28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2" fontId="8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 textRotation="90" wrapText="1"/>
    </xf>
    <xf numFmtId="1" fontId="1" fillId="0" borderId="4" xfId="0" applyNumberFormat="1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171" fontId="1" fillId="0" borderId="3" xfId="0" applyNumberFormat="1" applyFont="1" applyBorder="1" applyAlignment="1">
      <alignment horizontal="center" vertical="center" textRotation="90" wrapText="1"/>
    </xf>
    <xf numFmtId="171" fontId="1" fillId="0" borderId="4" xfId="0" applyNumberFormat="1" applyFont="1" applyBorder="1" applyAlignment="1">
      <alignment horizontal="center" vertical="center" textRotation="90" wrapText="1"/>
    </xf>
    <xf numFmtId="171" fontId="1" fillId="0" borderId="5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171" fontId="1" fillId="0" borderId="2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2" fontId="1" fillId="0" borderId="11" xfId="0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2" fontId="1" fillId="0" borderId="21" xfId="0" applyNumberFormat="1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</cellXfs>
  <cellStyles count="15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 2" xfId="7" xr:uid="{00000000-0005-0000-0000-000004000000}"/>
    <cellStyle name="Heading 1 2 2" xfId="10" xr:uid="{00000000-0005-0000-0000-000005000000}"/>
    <cellStyle name="Heading 1 3" xfId="13" xr:uid="{877215FD-4C0D-42ED-94C5-A64EA531E638}"/>
    <cellStyle name="Heading 2 2" xfId="8" xr:uid="{00000000-0005-0000-0000-000006000000}"/>
    <cellStyle name="Heading 2 2 2" xfId="11" xr:uid="{00000000-0005-0000-0000-000007000000}"/>
    <cellStyle name="Heading 2 3" xfId="14" xr:uid="{43899275-B7B2-441F-B21D-4159FB374798}"/>
    <cellStyle name="Hyperlink" xfId="12" builtinId="8" hidden="1"/>
    <cellStyle name="Normal" xfId="0" builtinId="0"/>
    <cellStyle name="Normal 2" xfId="5" xr:uid="{00000000-0005-0000-0000-00000A000000}"/>
    <cellStyle name="Normal 3" xfId="6" xr:uid="{00000000-0005-0000-0000-00000B000000}"/>
    <cellStyle name="Total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17\2017109\TRU\99804\Design\Roadway\EngData\99804_SHEETS.xls" TargetMode="External"/><Relationship Id="rId1" Type="http://schemas.openxmlformats.org/officeDocument/2006/relationships/externalLinkPath" Target="99804_SHEE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\\gpdco.com\data\2017\2017109\TRU\99804\Design\Roadway\EngData\99804_SHEET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17\2017109\TRU\99804\Design\Roadway\EngData\99804%20Driveway%20Sub-Summary.xlsx" TargetMode="External"/><Relationship Id="rId1" Type="http://schemas.openxmlformats.org/officeDocument/2006/relationships/externalLinkPath" Target="99804%20Driveway%20Sub-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804SHEETS"/>
    </sheetNames>
    <sheetDataSet>
      <sheetData sheetId="0">
        <row r="546">
          <cell r="A546">
            <v>25</v>
          </cell>
        </row>
        <row r="547">
          <cell r="A547">
            <v>26</v>
          </cell>
        </row>
        <row r="552">
          <cell r="A552">
            <v>31</v>
          </cell>
        </row>
        <row r="553">
          <cell r="A553">
            <v>32</v>
          </cell>
        </row>
        <row r="554">
          <cell r="A554">
            <v>33</v>
          </cell>
        </row>
        <row r="555">
          <cell r="A555">
            <v>34</v>
          </cell>
        </row>
        <row r="556">
          <cell r="A556">
            <v>35</v>
          </cell>
        </row>
        <row r="557">
          <cell r="A557">
            <v>36</v>
          </cell>
        </row>
        <row r="559">
          <cell r="A559">
            <v>38</v>
          </cell>
        </row>
        <row r="560">
          <cell r="A560">
            <v>39</v>
          </cell>
        </row>
        <row r="561">
          <cell r="A561">
            <v>40</v>
          </cell>
        </row>
        <row r="678">
          <cell r="A678">
            <v>41</v>
          </cell>
        </row>
        <row r="679">
          <cell r="A679">
            <v>42</v>
          </cell>
        </row>
        <row r="680">
          <cell r="A680">
            <v>43</v>
          </cell>
        </row>
        <row r="681">
          <cell r="A681">
            <v>44</v>
          </cell>
        </row>
        <row r="682">
          <cell r="A682">
            <v>45</v>
          </cell>
        </row>
        <row r="683">
          <cell r="A683">
            <v>46</v>
          </cell>
        </row>
        <row r="684">
          <cell r="A684">
            <v>47</v>
          </cell>
        </row>
        <row r="694">
          <cell r="A694">
            <v>57</v>
          </cell>
        </row>
        <row r="695">
          <cell r="A695">
            <v>58</v>
          </cell>
        </row>
        <row r="696">
          <cell r="A696">
            <v>59</v>
          </cell>
        </row>
        <row r="697">
          <cell r="A697">
            <v>60</v>
          </cell>
        </row>
        <row r="698">
          <cell r="A698">
            <v>61</v>
          </cell>
        </row>
        <row r="699">
          <cell r="A699">
            <v>62</v>
          </cell>
        </row>
        <row r="700">
          <cell r="A700">
            <v>63</v>
          </cell>
        </row>
        <row r="701">
          <cell r="A701">
            <v>64</v>
          </cell>
        </row>
        <row r="702">
          <cell r="A702">
            <v>65</v>
          </cell>
        </row>
        <row r="703">
          <cell r="A703">
            <v>66</v>
          </cell>
        </row>
        <row r="704">
          <cell r="A704">
            <v>67</v>
          </cell>
        </row>
        <row r="705">
          <cell r="A705">
            <v>68</v>
          </cell>
        </row>
        <row r="706">
          <cell r="A706">
            <v>69</v>
          </cell>
        </row>
        <row r="707">
          <cell r="A707">
            <v>70</v>
          </cell>
        </row>
        <row r="708">
          <cell r="A708">
            <v>71</v>
          </cell>
        </row>
        <row r="709">
          <cell r="A709">
            <v>72</v>
          </cell>
        </row>
        <row r="710">
          <cell r="A710">
            <v>73</v>
          </cell>
        </row>
        <row r="711">
          <cell r="A711">
            <v>74</v>
          </cell>
        </row>
        <row r="712">
          <cell r="A712">
            <v>75</v>
          </cell>
        </row>
        <row r="713">
          <cell r="A713">
            <v>76</v>
          </cell>
        </row>
        <row r="714">
          <cell r="A714">
            <v>77</v>
          </cell>
        </row>
        <row r="715">
          <cell r="A715">
            <v>78</v>
          </cell>
        </row>
        <row r="716">
          <cell r="A716">
            <v>79</v>
          </cell>
        </row>
        <row r="717">
          <cell r="A717">
            <v>80</v>
          </cell>
        </row>
        <row r="718">
          <cell r="A718">
            <v>81</v>
          </cell>
        </row>
        <row r="719">
          <cell r="A719">
            <v>82</v>
          </cell>
        </row>
        <row r="720">
          <cell r="A720">
            <v>83</v>
          </cell>
        </row>
        <row r="721">
          <cell r="A721">
            <v>84</v>
          </cell>
        </row>
        <row r="722">
          <cell r="A722">
            <v>85</v>
          </cell>
        </row>
        <row r="723">
          <cell r="A723">
            <v>86</v>
          </cell>
        </row>
        <row r="724">
          <cell r="A724">
            <v>87</v>
          </cell>
        </row>
        <row r="725">
          <cell r="A725">
            <v>88</v>
          </cell>
        </row>
        <row r="726">
          <cell r="A726">
            <v>89</v>
          </cell>
        </row>
        <row r="727">
          <cell r="A727">
            <v>90</v>
          </cell>
        </row>
        <row r="728">
          <cell r="A728">
            <v>91</v>
          </cell>
        </row>
        <row r="729">
          <cell r="A729">
            <v>92</v>
          </cell>
        </row>
        <row r="730">
          <cell r="A730">
            <v>93</v>
          </cell>
        </row>
        <row r="793">
          <cell r="A793">
            <v>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99804SHEETS!R533C1" advise="1">
            <x14:values>
              <value>
                <val>17</val>
              </value>
            </x14:values>
          </x14:oleItem>
        </mc:Choice>
        <mc:Fallback>
          <oleItem name="!99804SHEETS!R533C1" advise="1"/>
        </mc:Fallback>
      </mc:AlternateContent>
      <mc:AlternateContent xmlns:mc="http://schemas.openxmlformats.org/markup-compatibility/2006">
        <mc:Choice Requires="x14">
          <x14:oleItem name="!99804SHEETS!R534C1" advise="1">
            <x14:values>
              <value>
                <val>18</val>
              </value>
            </x14:values>
          </x14:oleItem>
        </mc:Choice>
        <mc:Fallback>
          <oleItem name="!99804SHEETS!R534C1" advise="1"/>
        </mc:Fallback>
      </mc:AlternateContent>
      <mc:AlternateContent xmlns:mc="http://schemas.openxmlformats.org/markup-compatibility/2006">
        <mc:Choice Requires="x14">
          <x14:oleItem name="!99804SHEETS!R547C1" advise="1">
            <x14:values>
              <value>
                <val>26</val>
              </value>
            </x14:values>
          </x14:oleItem>
        </mc:Choice>
        <mc:Fallback>
          <oleItem name="!99804SHEETS!R547C1" advise="1"/>
        </mc:Fallback>
      </mc:AlternateContent>
      <mc:AlternateContent xmlns:mc="http://schemas.openxmlformats.org/markup-compatibility/2006">
        <mc:Choice Requires="x14">
          <x14:oleItem name="!99804SHEETS!R548C1" advise="1">
            <x14:values>
              <value>
                <val>27</val>
              </value>
            </x14:values>
          </x14:oleItem>
        </mc:Choice>
        <mc:Fallback>
          <oleItem name="!99804SHEETS!R548C1" advise="1"/>
        </mc:Fallback>
      </mc:AlternateContent>
      <mc:AlternateContent xmlns:mc="http://schemas.openxmlformats.org/markup-compatibility/2006">
        <mc:Choice Requires="x14">
          <x14:oleItem name="!99804SHEETS!R549C1" advise="1">
            <x14:values>
              <value>
                <val>28</val>
              </value>
            </x14:values>
          </x14:oleItem>
        </mc:Choice>
        <mc:Fallback>
          <oleItem name="!99804SHEETS!R549C1" advise="1"/>
        </mc:Fallback>
      </mc:AlternateContent>
      <mc:AlternateContent xmlns:mc="http://schemas.openxmlformats.org/markup-compatibility/2006">
        <mc:Choice Requires="x14">
          <x14:oleItem name="!99804SHEETS!R551C1" advise="1">
            <x14:values>
              <value>
                <val>30</val>
              </value>
            </x14:values>
          </x14:oleItem>
        </mc:Choice>
        <mc:Fallback>
          <oleItem name="!99804SHEETS!R551C1" advise="1"/>
        </mc:Fallback>
      </mc:AlternateContent>
      <mc:AlternateContent xmlns:mc="http://schemas.openxmlformats.org/markup-compatibility/2006">
        <mc:Choice Requires="x14">
          <x14:oleItem name="!99804SHEETS!R552C1" advise="1">
            <x14:values>
              <value>
                <val>31</val>
              </value>
            </x14:values>
          </x14:oleItem>
        </mc:Choice>
        <mc:Fallback>
          <oleItem name="!99804SHEETS!R552C1" advise="1"/>
        </mc:Fallback>
      </mc:AlternateContent>
      <mc:AlternateContent xmlns:mc="http://schemas.openxmlformats.org/markup-compatibility/2006">
        <mc:Choice Requires="x14">
          <x14:oleItem name="!99804SHEETS!R561C1" advise="1">
            <x14:values>
              <value>
                <val>40</val>
              </value>
            </x14:values>
          </x14:oleItem>
        </mc:Choice>
        <mc:Fallback>
          <oleItem name="!99804SHEETS!R561C1" advise="1"/>
        </mc:Fallback>
      </mc:AlternateContent>
      <mc:AlternateContent xmlns:mc="http://schemas.openxmlformats.org/markup-compatibility/2006">
        <mc:Choice Requires="x14">
          <x14:oleItem name="!99804SHEETS!R680C1" advise="1">
            <x14:values>
              <value>
                <val>43</val>
              </value>
            </x14:values>
          </x14:oleItem>
        </mc:Choice>
        <mc:Fallback>
          <oleItem name="!99804SHEETS!R680C1" advise="1"/>
        </mc:Fallback>
      </mc:AlternateContent>
      <mc:AlternateContent xmlns:mc="http://schemas.openxmlformats.org/markup-compatibility/2006">
        <mc:Choice Requires="x14">
          <x14:oleItem name="!99804SHEETS!R702C1" advise="1">
            <x14:values>
              <value>
                <val>65</val>
              </value>
            </x14:values>
          </x14:oleItem>
        </mc:Choice>
        <mc:Fallback>
          <oleItem name="!99804SHEETS!R702C1" advise="1"/>
        </mc:Fallback>
      </mc:AlternateContent>
      <mc:AlternateContent xmlns:mc="http://schemas.openxmlformats.org/markup-compatibility/2006">
        <mc:Choice Requires="x14">
          <x14:oleItem name="!99804SHEETS!R703C1" advise="1">
            <x14:values>
              <value>
                <val>66</val>
              </value>
            </x14:values>
          </x14:oleItem>
        </mc:Choice>
        <mc:Fallback>
          <oleItem name="!99804SHEETS!R703C1" advise="1"/>
        </mc:Fallback>
      </mc:AlternateContent>
      <mc:AlternateContent xmlns:mc="http://schemas.openxmlformats.org/markup-compatibility/2006">
        <mc:Choice Requires="x14">
          <x14:oleItem name="!99804SHEETS!R704C1" advise="1">
            <x14:values>
              <value>
                <val>67</val>
              </value>
            </x14:values>
          </x14:oleItem>
        </mc:Choice>
        <mc:Fallback>
          <oleItem name="!99804SHEETS!R704C1" advise="1"/>
        </mc:Fallback>
      </mc:AlternateContent>
      <mc:AlternateContent xmlns:mc="http://schemas.openxmlformats.org/markup-compatibility/2006">
        <mc:Choice Requires="x14">
          <x14:oleItem name="!99804SHEETS!R710C1" advise="1">
            <x14:values>
              <value>
                <val>73</val>
              </value>
            </x14:values>
          </x14:oleItem>
        </mc:Choice>
        <mc:Fallback>
          <oleItem name="!99804SHEETS!R710C1" advise="1"/>
        </mc:Fallback>
      </mc:AlternateContent>
      <mc:AlternateContent xmlns:mc="http://schemas.openxmlformats.org/markup-compatibility/2006">
        <mc:Choice Requires="x14">
          <x14:oleItem name="!99804SHEETS!R713C1" advise="1">
            <x14:values>
              <value>
                <val>76</val>
              </value>
            </x14:values>
          </x14:oleItem>
        </mc:Choice>
        <mc:Fallback>
          <oleItem name="!99804SHEETS!R713C1" advise="1"/>
        </mc:Fallback>
      </mc:AlternateContent>
      <mc:AlternateContent xmlns:mc="http://schemas.openxmlformats.org/markup-compatibility/2006">
        <mc:Choice Requires="x14">
          <x14:oleItem name="!99804SHEETS!R932C1" advise="1">
            <x14:values>
              <value>
                <val>109</val>
              </value>
            </x14:values>
          </x14:oleItem>
        </mc:Choice>
        <mc:Fallback>
          <oleItem name="!99804SHEETS!R932C1" advise="1"/>
        </mc:Fallback>
      </mc:AlternateContent>
      <mc:AlternateContent xmlns:mc="http://schemas.openxmlformats.org/markup-compatibility/2006">
        <mc:Choice Requires="x14">
          <x14:oleItem name="!99804SHEETS!R98C1" advise="1">
            <x14:values>
              <value>
                <val>9</val>
              </value>
            </x14:values>
          </x14:oleItem>
        </mc:Choice>
        <mc:Fallback>
          <oleItem name="!99804SHEETS!R98C1" advise="1"/>
        </mc:Fallback>
      </mc:AlternateContent>
    </oleItems>
  </ol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IVEWAY SUBSUMMARY SHEET 1"/>
    </sheetNames>
    <sheetDataSet>
      <sheetData sheetId="0">
        <row r="17">
          <cell r="Q17">
            <v>46.24</v>
          </cell>
          <cell r="R17">
            <v>158.4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72"/>
  <sheetViews>
    <sheetView tabSelected="1" topLeftCell="A12" zoomScaleNormal="100" zoomScaleSheetLayoutView="25" workbookViewId="0">
      <selection activeCell="A4" sqref="A4:M37"/>
    </sheetView>
  </sheetViews>
  <sheetFormatPr defaultColWidth="8.85546875" defaultRowHeight="12.75" x14ac:dyDescent="0.2"/>
  <cols>
    <col min="1" max="1" width="7.7109375" style="7" customWidth="1"/>
    <col min="2" max="4" width="3.7109375" style="7" customWidth="1"/>
    <col min="5" max="5" width="24.7109375" style="7" customWidth="1"/>
    <col min="6" max="7" width="12.7109375" style="7" customWidth="1"/>
    <col min="8" max="8" width="9.7109375" style="7" customWidth="1"/>
    <col min="9" max="9" width="7.7109375" style="7" customWidth="1"/>
    <col min="10" max="11" width="9.7109375" style="7" customWidth="1"/>
    <col min="12" max="12" width="10.7109375" style="114" customWidth="1"/>
    <col min="13" max="13" width="8" style="7" customWidth="1"/>
    <col min="14" max="16384" width="8.85546875" style="7"/>
  </cols>
  <sheetData>
    <row r="1" spans="1:13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L1" s="106"/>
    </row>
    <row r="2" spans="1:13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1"/>
      <c r="L2" s="106"/>
    </row>
    <row r="3" spans="1:13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L3" s="106"/>
    </row>
    <row r="4" spans="1:13" s="4" customFormat="1" ht="12" customHeight="1" x14ac:dyDescent="0.2">
      <c r="A4" s="203" t="s">
        <v>5</v>
      </c>
      <c r="B4" s="209" t="s">
        <v>2</v>
      </c>
      <c r="C4" s="210"/>
      <c r="D4" s="211"/>
      <c r="E4" s="203" t="s">
        <v>12</v>
      </c>
      <c r="F4" s="218" t="s">
        <v>1</v>
      </c>
      <c r="G4" s="219"/>
      <c r="H4" s="203" t="s">
        <v>0</v>
      </c>
      <c r="I4" s="99"/>
      <c r="J4" s="10">
        <v>607</v>
      </c>
      <c r="K4" s="10">
        <v>608</v>
      </c>
      <c r="L4" s="10">
        <v>620</v>
      </c>
      <c r="M4" s="10" t="s">
        <v>13</v>
      </c>
    </row>
    <row r="5" spans="1:13" s="4" customFormat="1" ht="39" customHeight="1" x14ac:dyDescent="0.2">
      <c r="A5" s="204"/>
      <c r="B5" s="212"/>
      <c r="C5" s="213"/>
      <c r="D5" s="214"/>
      <c r="E5" s="204"/>
      <c r="F5" s="220"/>
      <c r="G5" s="221"/>
      <c r="H5" s="204"/>
      <c r="I5" s="100"/>
      <c r="J5" s="230" t="s">
        <v>98</v>
      </c>
      <c r="K5" s="230" t="s">
        <v>310</v>
      </c>
      <c r="L5" s="230" t="s">
        <v>153</v>
      </c>
      <c r="M5" s="230" t="s">
        <v>154</v>
      </c>
    </row>
    <row r="6" spans="1:13" s="5" customFormat="1" ht="70.150000000000006" customHeight="1" x14ac:dyDescent="0.2">
      <c r="A6" s="204"/>
      <c r="B6" s="212"/>
      <c r="C6" s="213"/>
      <c r="D6" s="214"/>
      <c r="E6" s="204"/>
      <c r="F6" s="222"/>
      <c r="G6" s="223"/>
      <c r="H6" s="204"/>
      <c r="I6" s="100"/>
      <c r="J6" s="231"/>
      <c r="K6" s="231"/>
      <c r="L6" s="231"/>
      <c r="M6" s="231"/>
    </row>
    <row r="7" spans="1:13" s="4" customFormat="1" ht="15" customHeight="1" x14ac:dyDescent="0.2">
      <c r="A7" s="205"/>
      <c r="B7" s="215"/>
      <c r="C7" s="216"/>
      <c r="D7" s="217"/>
      <c r="E7" s="205"/>
      <c r="F7" s="22" t="s">
        <v>3</v>
      </c>
      <c r="G7" s="22" t="s">
        <v>4</v>
      </c>
      <c r="H7" s="205"/>
      <c r="I7" s="101"/>
      <c r="J7" s="9" t="s">
        <v>6</v>
      </c>
      <c r="K7" s="9" t="s">
        <v>20</v>
      </c>
      <c r="L7" s="107" t="s">
        <v>8</v>
      </c>
      <c r="M7" s="9" t="s">
        <v>8</v>
      </c>
    </row>
    <row r="8" spans="1:13" s="4" customFormat="1" ht="15" customHeight="1" x14ac:dyDescent="0.2">
      <c r="A8" s="101"/>
      <c r="B8" s="102"/>
      <c r="C8" s="103"/>
      <c r="D8" s="104"/>
      <c r="E8" s="101"/>
      <c r="F8" s="22"/>
      <c r="G8" s="22"/>
      <c r="H8" s="101"/>
      <c r="I8" s="101"/>
      <c r="J8" s="31"/>
      <c r="K8" s="31"/>
      <c r="L8" s="108"/>
      <c r="M8" s="31"/>
    </row>
    <row r="9" spans="1:13" s="4" customFormat="1" ht="15" customHeight="1" x14ac:dyDescent="0.2">
      <c r="A9" s="31" t="s">
        <v>155</v>
      </c>
      <c r="B9" s="102"/>
      <c r="C9" s="103">
        <f>'[1]99804SHEETS'!$A$793</f>
        <v>94</v>
      </c>
      <c r="D9" s="104"/>
      <c r="E9" s="116" t="s">
        <v>173</v>
      </c>
      <c r="F9" s="9" t="s">
        <v>167</v>
      </c>
      <c r="G9" s="22"/>
      <c r="H9" s="108" t="s">
        <v>33</v>
      </c>
      <c r="I9" s="101"/>
      <c r="J9" s="31"/>
      <c r="K9" s="31"/>
      <c r="L9" s="108"/>
      <c r="M9" s="31">
        <v>1</v>
      </c>
    </row>
    <row r="10" spans="1:13" s="4" customFormat="1" ht="15" customHeight="1" x14ac:dyDescent="0.2">
      <c r="A10" s="108" t="s">
        <v>156</v>
      </c>
      <c r="B10" s="102"/>
      <c r="C10" s="103">
        <f>'[1]99804SHEETS'!$A$793</f>
        <v>94</v>
      </c>
      <c r="D10" s="104"/>
      <c r="E10" s="116" t="s">
        <v>173</v>
      </c>
      <c r="F10" s="9" t="s">
        <v>167</v>
      </c>
      <c r="G10" s="22"/>
      <c r="H10" s="108" t="s">
        <v>168</v>
      </c>
      <c r="I10" s="101"/>
      <c r="J10" s="31"/>
      <c r="K10" s="31"/>
      <c r="L10" s="108">
        <v>1</v>
      </c>
      <c r="M10" s="31"/>
    </row>
    <row r="11" spans="1:13" s="4" customFormat="1" ht="15" customHeight="1" x14ac:dyDescent="0.2">
      <c r="A11" s="108" t="s">
        <v>157</v>
      </c>
      <c r="B11" s="102"/>
      <c r="C11" s="103">
        <f>'[1]99804SHEETS'!$A$793</f>
        <v>94</v>
      </c>
      <c r="D11" s="104"/>
      <c r="E11" s="116" t="s">
        <v>173</v>
      </c>
      <c r="F11" s="9" t="s">
        <v>167</v>
      </c>
      <c r="G11" s="22"/>
      <c r="H11" s="108" t="s">
        <v>34</v>
      </c>
      <c r="I11" s="101"/>
      <c r="J11" s="31"/>
      <c r="K11" s="31"/>
      <c r="L11" s="108"/>
      <c r="M11" s="31">
        <v>1</v>
      </c>
    </row>
    <row r="12" spans="1:13" s="4" customFormat="1" ht="15" customHeight="1" x14ac:dyDescent="0.2">
      <c r="A12" s="224" t="s">
        <v>408</v>
      </c>
      <c r="B12" s="225"/>
      <c r="C12" s="225"/>
      <c r="D12" s="225"/>
      <c r="E12" s="226"/>
      <c r="F12" s="9"/>
      <c r="G12" s="22"/>
      <c r="H12" s="108"/>
      <c r="I12" s="101"/>
      <c r="J12" s="31"/>
      <c r="K12" s="31"/>
      <c r="L12" s="108"/>
      <c r="M12" s="31"/>
    </row>
    <row r="13" spans="1:13" s="4" customFormat="1" ht="15" customHeight="1" x14ac:dyDescent="0.2">
      <c r="A13" s="224" t="s">
        <v>409</v>
      </c>
      <c r="B13" s="225"/>
      <c r="C13" s="225"/>
      <c r="D13" s="225"/>
      <c r="E13" s="226"/>
      <c r="F13" s="9"/>
      <c r="G13" s="22"/>
      <c r="H13" s="108"/>
      <c r="I13" s="101"/>
      <c r="J13" s="31"/>
      <c r="K13" s="31"/>
      <c r="L13" s="108"/>
      <c r="M13" s="31"/>
    </row>
    <row r="14" spans="1:13" s="4" customFormat="1" ht="15" customHeight="1" x14ac:dyDescent="0.2">
      <c r="A14" s="224" t="s">
        <v>410</v>
      </c>
      <c r="B14" s="225"/>
      <c r="C14" s="225"/>
      <c r="D14" s="225"/>
      <c r="E14" s="226"/>
      <c r="F14" s="9"/>
      <c r="G14" s="22"/>
      <c r="H14" s="108"/>
      <c r="I14" s="101"/>
      <c r="J14" s="31"/>
      <c r="K14" s="31"/>
      <c r="L14" s="108"/>
      <c r="M14" s="31"/>
    </row>
    <row r="15" spans="1:13" s="4" customFormat="1" ht="15" customHeight="1" x14ac:dyDescent="0.2">
      <c r="A15" s="199"/>
      <c r="B15" s="200"/>
      <c r="C15" s="103"/>
      <c r="D15" s="198"/>
      <c r="E15" s="104"/>
      <c r="F15" s="9"/>
      <c r="G15" s="22"/>
      <c r="H15" s="108"/>
      <c r="I15" s="101"/>
      <c r="J15" s="31"/>
      <c r="K15" s="31"/>
      <c r="L15" s="108"/>
      <c r="M15" s="31"/>
    </row>
    <row r="16" spans="1:13" s="4" customFormat="1" ht="15" customHeight="1" x14ac:dyDescent="0.2">
      <c r="A16" s="108" t="s">
        <v>158</v>
      </c>
      <c r="B16" s="102"/>
      <c r="C16" s="103">
        <f>'[1]99804SHEETS'!$A$793</f>
        <v>94</v>
      </c>
      <c r="D16" s="104"/>
      <c r="E16" s="116" t="s">
        <v>173</v>
      </c>
      <c r="F16" s="9" t="s">
        <v>169</v>
      </c>
      <c r="G16" s="22"/>
      <c r="H16" s="108" t="s">
        <v>33</v>
      </c>
      <c r="I16" s="101"/>
      <c r="J16" s="31"/>
      <c r="K16" s="31"/>
      <c r="L16" s="108"/>
      <c r="M16" s="31">
        <v>1</v>
      </c>
    </row>
    <row r="17" spans="1:13" s="4" customFormat="1" ht="15" customHeight="1" x14ac:dyDescent="0.2">
      <c r="A17" s="108" t="s">
        <v>159</v>
      </c>
      <c r="B17" s="102"/>
      <c r="C17" s="103">
        <f>'[1]99804SHEETS'!$A$793</f>
        <v>94</v>
      </c>
      <c r="D17" s="104"/>
      <c r="E17" s="116" t="s">
        <v>173</v>
      </c>
      <c r="F17" s="9" t="s">
        <v>169</v>
      </c>
      <c r="G17" s="22"/>
      <c r="H17" s="108" t="s">
        <v>168</v>
      </c>
      <c r="I17" s="101"/>
      <c r="J17" s="31"/>
      <c r="K17" s="31"/>
      <c r="L17" s="108">
        <v>1</v>
      </c>
      <c r="M17" s="31"/>
    </row>
    <row r="18" spans="1:13" s="4" customFormat="1" ht="15" customHeight="1" x14ac:dyDescent="0.2">
      <c r="A18" s="108" t="s">
        <v>160</v>
      </c>
      <c r="B18" s="102"/>
      <c r="C18" s="103">
        <f>'[1]99804SHEETS'!$A$793</f>
        <v>94</v>
      </c>
      <c r="D18" s="104"/>
      <c r="E18" s="116" t="s">
        <v>173</v>
      </c>
      <c r="F18" s="9" t="s">
        <v>169</v>
      </c>
      <c r="G18" s="22"/>
      <c r="H18" s="108" t="s">
        <v>34</v>
      </c>
      <c r="I18" s="101"/>
      <c r="J18" s="31"/>
      <c r="K18" s="31"/>
      <c r="L18" s="108"/>
      <c r="M18" s="31">
        <v>1</v>
      </c>
    </row>
    <row r="19" spans="1:13" s="4" customFormat="1" ht="15" customHeight="1" x14ac:dyDescent="0.2">
      <c r="A19" s="108" t="s">
        <v>161</v>
      </c>
      <c r="B19" s="102"/>
      <c r="C19" s="103">
        <f>'[1]99804SHEETS'!$A$793</f>
        <v>94</v>
      </c>
      <c r="D19" s="104"/>
      <c r="E19" s="116" t="s">
        <v>173</v>
      </c>
      <c r="F19" s="9" t="s">
        <v>349</v>
      </c>
      <c r="G19" s="22"/>
      <c r="H19" s="108" t="s">
        <v>33</v>
      </c>
      <c r="I19" s="101"/>
      <c r="J19" s="31"/>
      <c r="K19" s="31"/>
      <c r="L19" s="108"/>
      <c r="M19" s="31">
        <v>1</v>
      </c>
    </row>
    <row r="20" spans="1:13" s="4" customFormat="1" ht="15" customHeight="1" x14ac:dyDescent="0.2">
      <c r="A20" s="108"/>
      <c r="B20" s="102"/>
      <c r="C20" s="103"/>
      <c r="D20" s="104"/>
      <c r="E20" s="101"/>
      <c r="F20" s="22"/>
      <c r="G20" s="22"/>
      <c r="H20" s="108"/>
      <c r="I20" s="101"/>
      <c r="J20" s="31"/>
      <c r="K20" s="31"/>
      <c r="L20" s="108"/>
      <c r="M20" s="31"/>
    </row>
    <row r="21" spans="1:13" s="4" customFormat="1" ht="15" customHeight="1" x14ac:dyDescent="0.2">
      <c r="A21" s="108" t="s">
        <v>162</v>
      </c>
      <c r="B21" s="102"/>
      <c r="C21" s="103">
        <f>'[1]99804SHEETS'!$A$793</f>
        <v>94</v>
      </c>
      <c r="D21" s="104"/>
      <c r="E21" s="116" t="s">
        <v>173</v>
      </c>
      <c r="F21" s="9" t="s">
        <v>349</v>
      </c>
      <c r="G21" s="22"/>
      <c r="H21" s="108" t="s">
        <v>168</v>
      </c>
      <c r="I21" s="101"/>
      <c r="J21" s="31"/>
      <c r="K21" s="31"/>
      <c r="L21" s="108">
        <v>1</v>
      </c>
      <c r="M21" s="31"/>
    </row>
    <row r="22" spans="1:13" s="4" customFormat="1" ht="15" customHeight="1" x14ac:dyDescent="0.2">
      <c r="A22" s="108" t="s">
        <v>163</v>
      </c>
      <c r="B22" s="102"/>
      <c r="C22" s="103">
        <f>'[1]99804SHEETS'!$A$793</f>
        <v>94</v>
      </c>
      <c r="D22" s="104"/>
      <c r="E22" s="116" t="s">
        <v>173</v>
      </c>
      <c r="F22" s="9" t="s">
        <v>349</v>
      </c>
      <c r="G22" s="22"/>
      <c r="H22" s="108" t="s">
        <v>34</v>
      </c>
      <c r="I22" s="101"/>
      <c r="J22" s="31"/>
      <c r="K22" s="31"/>
      <c r="L22" s="108"/>
      <c r="M22" s="31">
        <v>1</v>
      </c>
    </row>
    <row r="23" spans="1:13" s="4" customFormat="1" ht="15" customHeight="1" x14ac:dyDescent="0.2">
      <c r="A23" s="108" t="s">
        <v>164</v>
      </c>
      <c r="B23" s="102"/>
      <c r="C23" s="103">
        <f>'[1]99804SHEETS'!$A$793</f>
        <v>94</v>
      </c>
      <c r="D23" s="104"/>
      <c r="E23" s="116" t="s">
        <v>173</v>
      </c>
      <c r="F23" s="9" t="s">
        <v>170</v>
      </c>
      <c r="G23" s="22"/>
      <c r="H23" s="108" t="s">
        <v>33</v>
      </c>
      <c r="I23" s="101"/>
      <c r="J23" s="31"/>
      <c r="K23" s="31"/>
      <c r="L23" s="108"/>
      <c r="M23" s="31">
        <v>1</v>
      </c>
    </row>
    <row r="24" spans="1:13" s="4" customFormat="1" ht="15" customHeight="1" x14ac:dyDescent="0.2">
      <c r="A24" s="108" t="s">
        <v>165</v>
      </c>
      <c r="B24" s="102"/>
      <c r="C24" s="103">
        <f>'[1]99804SHEETS'!$A$793</f>
        <v>94</v>
      </c>
      <c r="D24" s="104"/>
      <c r="E24" s="116" t="s">
        <v>173</v>
      </c>
      <c r="F24" s="9" t="s">
        <v>170</v>
      </c>
      <c r="G24" s="22"/>
      <c r="H24" s="108" t="s">
        <v>168</v>
      </c>
      <c r="I24" s="101"/>
      <c r="J24" s="31"/>
      <c r="K24" s="31"/>
      <c r="L24" s="108">
        <v>1</v>
      </c>
      <c r="M24" s="31"/>
    </row>
    <row r="25" spans="1:13" s="4" customFormat="1" ht="15" customHeight="1" x14ac:dyDescent="0.2">
      <c r="A25" s="108" t="s">
        <v>166</v>
      </c>
      <c r="B25" s="102"/>
      <c r="C25" s="103">
        <f>'[1]99804SHEETS'!$A$793</f>
        <v>94</v>
      </c>
      <c r="D25" s="104"/>
      <c r="E25" s="116" t="s">
        <v>173</v>
      </c>
      <c r="F25" s="9" t="s">
        <v>170</v>
      </c>
      <c r="G25" s="22"/>
      <c r="H25" s="108" t="s">
        <v>34</v>
      </c>
      <c r="I25" s="101"/>
      <c r="J25" s="31"/>
      <c r="K25" s="31"/>
      <c r="L25" s="108"/>
      <c r="M25" s="31">
        <v>1</v>
      </c>
    </row>
    <row r="26" spans="1:13" s="4" customFormat="1" ht="15" customHeight="1" x14ac:dyDescent="0.2">
      <c r="A26" s="101"/>
      <c r="B26" s="102"/>
      <c r="C26" s="103"/>
      <c r="D26" s="104"/>
      <c r="E26" s="101"/>
      <c r="F26" s="22"/>
      <c r="G26" s="22"/>
      <c r="H26" s="108"/>
      <c r="I26" s="101"/>
      <c r="J26" s="31"/>
      <c r="K26" s="31"/>
      <c r="L26" s="108"/>
      <c r="M26" s="31"/>
    </row>
    <row r="27" spans="1:13" s="4" customFormat="1" ht="15" customHeight="1" x14ac:dyDescent="0.2">
      <c r="A27" s="108" t="s">
        <v>356</v>
      </c>
      <c r="B27" s="102"/>
      <c r="C27" s="103">
        <f>'[1]99804SHEETS'!$A$547</f>
        <v>26</v>
      </c>
      <c r="D27" s="104"/>
      <c r="E27" s="116" t="s">
        <v>173</v>
      </c>
      <c r="F27" s="9" t="s">
        <v>357</v>
      </c>
      <c r="G27" s="9" t="s">
        <v>358</v>
      </c>
      <c r="H27" s="31" t="s">
        <v>117</v>
      </c>
      <c r="I27" s="101"/>
      <c r="J27" s="31"/>
      <c r="K27" s="31">
        <v>46.64</v>
      </c>
      <c r="L27" s="108"/>
      <c r="M27" s="31"/>
    </row>
    <row r="28" spans="1:13" s="4" customFormat="1" ht="15" customHeight="1" x14ac:dyDescent="0.2">
      <c r="A28" s="224" t="s">
        <v>411</v>
      </c>
      <c r="B28" s="225"/>
      <c r="C28" s="225"/>
      <c r="D28" s="225"/>
      <c r="E28" s="226"/>
      <c r="F28" s="9"/>
      <c r="G28" s="9"/>
      <c r="H28" s="108"/>
      <c r="I28" s="101"/>
      <c r="J28" s="31"/>
      <c r="K28" s="28"/>
      <c r="L28" s="108"/>
      <c r="M28" s="31"/>
    </row>
    <row r="29" spans="1:13" s="4" customFormat="1" ht="15" customHeight="1" x14ac:dyDescent="0.2">
      <c r="A29" s="108" t="s">
        <v>359</v>
      </c>
      <c r="B29" s="102"/>
      <c r="C29" s="103">
        <f>'[1]99804SHEETS'!$A$555</f>
        <v>34</v>
      </c>
      <c r="D29" s="104"/>
      <c r="E29" s="116" t="s">
        <v>173</v>
      </c>
      <c r="F29" s="9" t="s">
        <v>360</v>
      </c>
      <c r="G29" s="9" t="s">
        <v>361</v>
      </c>
      <c r="H29" s="31" t="s">
        <v>117</v>
      </c>
      <c r="I29" s="101"/>
      <c r="J29" s="31"/>
      <c r="K29" s="28">
        <v>25.11</v>
      </c>
      <c r="L29" s="108"/>
      <c r="M29" s="31"/>
    </row>
    <row r="30" spans="1:13" s="4" customFormat="1" ht="15" customHeight="1" x14ac:dyDescent="0.2">
      <c r="A30" s="108" t="s">
        <v>362</v>
      </c>
      <c r="B30" s="102"/>
      <c r="C30" s="103">
        <f>'[1]99804SHEETS'!$A$555</f>
        <v>34</v>
      </c>
      <c r="D30" s="104"/>
      <c r="E30" s="116" t="s">
        <v>173</v>
      </c>
      <c r="F30" s="9" t="s">
        <v>363</v>
      </c>
      <c r="G30" s="9" t="s">
        <v>364</v>
      </c>
      <c r="H30" s="31" t="s">
        <v>117</v>
      </c>
      <c r="I30" s="101"/>
      <c r="J30" s="31"/>
      <c r="K30" s="28">
        <v>20</v>
      </c>
      <c r="L30" s="108"/>
      <c r="M30" s="31"/>
    </row>
    <row r="31" spans="1:13" s="4" customFormat="1" ht="15" customHeight="1" x14ac:dyDescent="0.2">
      <c r="A31" s="108" t="s">
        <v>365</v>
      </c>
      <c r="B31" s="102"/>
      <c r="C31" s="103">
        <f>'[1]99804SHEETS'!$A$561</f>
        <v>40</v>
      </c>
      <c r="D31" s="104"/>
      <c r="E31" s="116" t="s">
        <v>173</v>
      </c>
      <c r="F31" s="9" t="s">
        <v>366</v>
      </c>
      <c r="G31" s="9" t="s">
        <v>367</v>
      </c>
      <c r="H31" s="31" t="s">
        <v>117</v>
      </c>
      <c r="I31" s="101"/>
      <c r="J31" s="31"/>
      <c r="K31" s="28">
        <v>20</v>
      </c>
      <c r="L31" s="108"/>
      <c r="M31" s="31"/>
    </row>
    <row r="32" spans="1:13" s="4" customFormat="1" ht="15" customHeight="1" x14ac:dyDescent="0.2">
      <c r="A32" s="101"/>
      <c r="B32" s="102"/>
      <c r="C32" s="103"/>
      <c r="D32" s="104"/>
      <c r="E32" s="101"/>
      <c r="F32" s="22"/>
      <c r="G32" s="22"/>
      <c r="H32" s="108"/>
      <c r="I32" s="101"/>
      <c r="J32" s="31"/>
      <c r="K32" s="31"/>
      <c r="L32" s="108"/>
      <c r="M32" s="31"/>
    </row>
    <row r="33" spans="1:13" ht="15" customHeight="1" x14ac:dyDescent="0.2">
      <c r="A33" s="43" t="s">
        <v>58</v>
      </c>
      <c r="B33" s="53"/>
      <c r="C33" s="85">
        <f>'[1]99804SHEETS'!$A$546</f>
        <v>25</v>
      </c>
      <c r="D33" s="88"/>
      <c r="E33" s="116" t="s">
        <v>173</v>
      </c>
      <c r="F33" s="9" t="s">
        <v>96</v>
      </c>
      <c r="G33" s="9" t="s">
        <v>97</v>
      </c>
      <c r="H33" s="9" t="s">
        <v>34</v>
      </c>
      <c r="I33" s="9"/>
      <c r="J33" s="28">
        <v>127.14</v>
      </c>
      <c r="K33" s="29"/>
      <c r="L33" s="109"/>
      <c r="M33" s="28"/>
    </row>
    <row r="34" spans="1:13" ht="15" customHeight="1" x14ac:dyDescent="0.2">
      <c r="A34" s="43" t="s">
        <v>59</v>
      </c>
      <c r="B34" s="53"/>
      <c r="C34" s="85">
        <f>'[1]99804SHEETS'!$A$546</f>
        <v>25</v>
      </c>
      <c r="D34" s="88"/>
      <c r="E34" s="116" t="s">
        <v>173</v>
      </c>
      <c r="F34" s="9" t="s">
        <v>99</v>
      </c>
      <c r="G34" s="9" t="s">
        <v>100</v>
      </c>
      <c r="H34" s="9" t="s">
        <v>33</v>
      </c>
      <c r="I34" s="9"/>
      <c r="J34" s="28">
        <v>487.76</v>
      </c>
      <c r="K34" s="29"/>
      <c r="L34" s="109"/>
      <c r="M34" s="28"/>
    </row>
    <row r="35" spans="1:13" ht="15" customHeight="1" x14ac:dyDescent="0.2">
      <c r="A35" s="43" t="s">
        <v>60</v>
      </c>
      <c r="B35" s="53"/>
      <c r="C35" s="85">
        <f>'[1]99804SHEETS'!$A$546</f>
        <v>25</v>
      </c>
      <c r="D35" s="88"/>
      <c r="E35" s="116" t="s">
        <v>173</v>
      </c>
      <c r="F35" s="9" t="s">
        <v>101</v>
      </c>
      <c r="G35" s="9" t="s">
        <v>102</v>
      </c>
      <c r="H35" s="9" t="s">
        <v>34</v>
      </c>
      <c r="I35" s="9"/>
      <c r="J35" s="28">
        <v>373.68</v>
      </c>
      <c r="K35" s="29"/>
      <c r="L35" s="109"/>
      <c r="M35" s="28"/>
    </row>
    <row r="36" spans="1:13" ht="15" customHeight="1" thickBot="1" x14ac:dyDescent="0.25">
      <c r="A36" s="43" t="s">
        <v>61</v>
      </c>
      <c r="B36" s="53">
        <f>'[1]99804SHEETS'!$A$546</f>
        <v>25</v>
      </c>
      <c r="C36" s="85" t="s">
        <v>35</v>
      </c>
      <c r="D36" s="86">
        <f>'[1]99804SHEETS'!$A$547</f>
        <v>26</v>
      </c>
      <c r="E36" s="116" t="s">
        <v>173</v>
      </c>
      <c r="F36" s="9" t="s">
        <v>255</v>
      </c>
      <c r="G36" s="9" t="s">
        <v>103</v>
      </c>
      <c r="H36" s="9" t="s">
        <v>33</v>
      </c>
      <c r="I36" s="9"/>
      <c r="J36" s="28">
        <v>149.33000000000001</v>
      </c>
      <c r="K36" s="29"/>
      <c r="L36" s="109"/>
      <c r="M36" s="28"/>
    </row>
    <row r="37" spans="1:13" ht="15" thickBot="1" x14ac:dyDescent="0.25">
      <c r="A37" s="206" t="s">
        <v>178</v>
      </c>
      <c r="B37" s="207"/>
      <c r="C37" s="207"/>
      <c r="D37" s="207"/>
      <c r="E37" s="207"/>
      <c r="F37" s="207"/>
      <c r="G37" s="208"/>
      <c r="H37" s="89">
        <f t="array" ref="H37">[2]!'!99804SHEETS!R534C1'</f>
        <v>18</v>
      </c>
      <c r="I37" s="89"/>
      <c r="J37" s="26">
        <f>SUM(J8:J36)</f>
        <v>1137.9099999999999</v>
      </c>
      <c r="K37" s="26">
        <f>SUM(K8:K36)</f>
        <v>111.75</v>
      </c>
      <c r="L37" s="30">
        <f>SUM(L8:L36)</f>
        <v>4</v>
      </c>
      <c r="M37" s="30">
        <f>SUM(M8:M36)</f>
        <v>8</v>
      </c>
    </row>
    <row r="38" spans="1:13" ht="15" x14ac:dyDescent="0.2">
      <c r="A38" s="201"/>
      <c r="B38" s="202"/>
      <c r="C38" s="202"/>
      <c r="D38" s="202"/>
      <c r="E38" s="202"/>
      <c r="F38" s="202"/>
      <c r="G38" s="202"/>
      <c r="H38" s="202"/>
      <c r="I38" s="24"/>
      <c r="J38" s="33"/>
      <c r="K38" s="33"/>
      <c r="L38" s="110"/>
      <c r="M38" s="33"/>
    </row>
    <row r="41" spans="1:13" ht="12.75" customHeight="1" x14ac:dyDescent="0.2">
      <c r="A41" s="228"/>
      <c r="B41" s="228"/>
      <c r="C41" s="23"/>
      <c r="D41" s="23"/>
      <c r="E41" s="23"/>
      <c r="F41" s="228"/>
      <c r="G41" s="228"/>
      <c r="H41" s="233"/>
      <c r="I41" s="44"/>
      <c r="J41" s="84"/>
      <c r="K41" s="84"/>
      <c r="L41" s="42"/>
      <c r="M41" s="42"/>
    </row>
    <row r="42" spans="1:13" ht="12.75" customHeight="1" x14ac:dyDescent="0.2">
      <c r="A42" s="228"/>
      <c r="B42" s="228"/>
      <c r="C42" s="23"/>
      <c r="D42" s="23"/>
      <c r="E42" s="23"/>
      <c r="F42" s="228"/>
      <c r="G42" s="228"/>
      <c r="H42" s="233"/>
      <c r="I42" s="44"/>
      <c r="J42" s="47"/>
      <c r="K42" s="47"/>
      <c r="L42" s="46"/>
      <c r="M42" s="46"/>
    </row>
    <row r="43" spans="1:13" ht="12.75" customHeight="1" x14ac:dyDescent="0.2">
      <c r="A43" s="228"/>
      <c r="B43" s="228"/>
      <c r="C43" s="23"/>
      <c r="D43" s="23"/>
      <c r="E43" s="23"/>
      <c r="F43" s="228"/>
      <c r="G43" s="228"/>
      <c r="H43" s="233"/>
      <c r="I43" s="44"/>
      <c r="J43" s="47"/>
      <c r="K43" s="47"/>
      <c r="L43" s="47"/>
      <c r="M43" s="47"/>
    </row>
    <row r="44" spans="1:13" ht="12.75" customHeight="1" x14ac:dyDescent="0.2">
      <c r="A44" s="202"/>
      <c r="B44" s="202"/>
      <c r="C44" s="24"/>
      <c r="D44" s="24"/>
      <c r="E44" s="24"/>
      <c r="F44" s="202"/>
      <c r="G44" s="229"/>
      <c r="H44" s="202"/>
      <c r="I44" s="24"/>
      <c r="J44" s="14"/>
      <c r="K44" s="14"/>
      <c r="L44" s="42"/>
      <c r="M44" s="14"/>
    </row>
    <row r="45" spans="1:13" ht="14.25" x14ac:dyDescent="0.2">
      <c r="A45" s="15"/>
      <c r="B45" s="16"/>
      <c r="C45" s="16"/>
      <c r="D45" s="16"/>
      <c r="E45" s="16"/>
      <c r="F45" s="16"/>
      <c r="G45" s="14"/>
      <c r="H45" s="17"/>
      <c r="I45" s="17"/>
      <c r="J45" s="20"/>
      <c r="K45" s="20"/>
      <c r="L45" s="111"/>
      <c r="M45" s="20"/>
    </row>
    <row r="46" spans="1:13" ht="14.25" x14ac:dyDescent="0.2">
      <c r="A46" s="18"/>
      <c r="B46" s="14"/>
      <c r="C46" s="14"/>
      <c r="D46" s="24"/>
      <c r="E46" s="37"/>
      <c r="F46" s="38"/>
      <c r="G46" s="14"/>
      <c r="H46" s="17"/>
      <c r="I46" s="17"/>
      <c r="J46" s="21"/>
      <c r="K46" s="21"/>
      <c r="L46" s="112"/>
      <c r="M46" s="21"/>
    </row>
    <row r="47" spans="1:13" ht="14.25" x14ac:dyDescent="0.2">
      <c r="A47" s="15"/>
      <c r="B47" s="16"/>
      <c r="C47" s="16"/>
      <c r="D47" s="16"/>
      <c r="E47" s="16"/>
      <c r="F47" s="16"/>
      <c r="G47" s="14"/>
      <c r="H47" s="17"/>
      <c r="I47" s="17"/>
      <c r="J47" s="20"/>
      <c r="K47" s="20"/>
      <c r="L47" s="111"/>
      <c r="M47" s="20"/>
    </row>
    <row r="48" spans="1:13" ht="14.25" x14ac:dyDescent="0.2">
      <c r="A48" s="18"/>
      <c r="B48" s="227"/>
      <c r="C48" s="202"/>
      <c r="D48" s="202"/>
      <c r="E48" s="37"/>
      <c r="F48" s="38"/>
      <c r="G48" s="14"/>
      <c r="H48" s="17"/>
      <c r="I48" s="17"/>
      <c r="J48" s="33"/>
      <c r="K48" s="33"/>
      <c r="L48" s="110"/>
      <c r="M48" s="33"/>
    </row>
    <row r="49" spans="1:13" ht="14.25" x14ac:dyDescent="0.2">
      <c r="A49" s="18"/>
      <c r="B49" s="227"/>
      <c r="C49" s="202"/>
      <c r="D49" s="202"/>
      <c r="E49" s="37"/>
      <c r="F49" s="38"/>
      <c r="G49" s="14"/>
      <c r="H49" s="17"/>
      <c r="I49" s="17"/>
      <c r="J49" s="33"/>
      <c r="K49" s="33"/>
      <c r="L49" s="110"/>
      <c r="M49" s="33"/>
    </row>
    <row r="50" spans="1:13" ht="14.25" x14ac:dyDescent="0.2">
      <c r="A50" s="15"/>
      <c r="B50" s="16"/>
      <c r="C50" s="16"/>
      <c r="D50" s="16"/>
      <c r="E50" s="16"/>
      <c r="F50" s="16"/>
      <c r="G50" s="14"/>
      <c r="H50" s="17"/>
      <c r="I50" s="17"/>
      <c r="J50" s="20"/>
      <c r="K50" s="20"/>
      <c r="L50" s="111"/>
      <c r="M50" s="20"/>
    </row>
    <row r="51" spans="1:13" ht="14.25" x14ac:dyDescent="0.2">
      <c r="A51" s="18"/>
      <c r="B51" s="227"/>
      <c r="C51" s="202"/>
      <c r="D51" s="202"/>
      <c r="E51" s="37"/>
      <c r="F51" s="38"/>
      <c r="G51" s="14"/>
      <c r="H51" s="17"/>
      <c r="I51" s="17"/>
      <c r="J51" s="20"/>
      <c r="K51" s="20"/>
      <c r="L51" s="111"/>
      <c r="M51" s="20"/>
    </row>
    <row r="52" spans="1:13" ht="14.25" x14ac:dyDescent="0.2">
      <c r="A52" s="18"/>
      <c r="B52" s="227"/>
      <c r="C52" s="202"/>
      <c r="D52" s="202"/>
      <c r="E52" s="37"/>
      <c r="F52" s="38"/>
      <c r="G52" s="14"/>
      <c r="H52" s="17"/>
      <c r="I52" s="17"/>
      <c r="J52" s="20"/>
      <c r="K52" s="20"/>
      <c r="L52" s="111"/>
      <c r="M52" s="20"/>
    </row>
    <row r="53" spans="1:13" ht="14.25" x14ac:dyDescent="0.2">
      <c r="A53" s="15"/>
      <c r="B53" s="16"/>
      <c r="C53" s="16"/>
      <c r="D53" s="16"/>
      <c r="E53" s="16"/>
      <c r="F53" s="16"/>
      <c r="G53" s="14"/>
      <c r="H53" s="17"/>
      <c r="I53" s="17"/>
      <c r="J53" s="20"/>
      <c r="K53" s="20"/>
      <c r="L53" s="111"/>
      <c r="M53" s="20"/>
    </row>
    <row r="54" spans="1:13" ht="14.25" x14ac:dyDescent="0.2">
      <c r="A54" s="18"/>
      <c r="B54" s="227"/>
      <c r="C54" s="202"/>
      <c r="D54" s="202"/>
      <c r="E54" s="37"/>
      <c r="F54" s="38"/>
      <c r="G54" s="14"/>
      <c r="H54" s="17"/>
      <c r="I54" s="17"/>
      <c r="J54" s="20"/>
      <c r="K54" s="20"/>
      <c r="L54" s="111"/>
      <c r="M54" s="20"/>
    </row>
    <row r="55" spans="1:13" ht="14.25" x14ac:dyDescent="0.2">
      <c r="A55" s="18"/>
      <c r="B55" s="14"/>
      <c r="C55" s="24"/>
      <c r="D55" s="24"/>
      <c r="E55" s="37"/>
      <c r="F55" s="38"/>
      <c r="G55" s="14"/>
      <c r="H55" s="17"/>
      <c r="I55" s="17"/>
      <c r="J55" s="20"/>
      <c r="K55" s="20"/>
      <c r="L55" s="111"/>
      <c r="M55" s="20"/>
    </row>
    <row r="56" spans="1:13" ht="14.25" x14ac:dyDescent="0.2">
      <c r="A56" s="18"/>
      <c r="B56" s="227"/>
      <c r="C56" s="202"/>
      <c r="D56" s="202"/>
      <c r="E56" s="37"/>
      <c r="F56" s="38"/>
      <c r="G56" s="14"/>
      <c r="H56" s="17"/>
      <c r="I56" s="17"/>
      <c r="J56" s="20"/>
      <c r="K56" s="20"/>
      <c r="L56" s="111"/>
      <c r="M56" s="20"/>
    </row>
    <row r="57" spans="1:13" ht="14.25" x14ac:dyDescent="0.2">
      <c r="A57" s="18"/>
      <c r="B57" s="227"/>
      <c r="C57" s="202"/>
      <c r="D57" s="202"/>
      <c r="E57" s="37"/>
      <c r="F57" s="38"/>
      <c r="G57" s="14"/>
      <c r="H57" s="17"/>
      <c r="I57" s="17"/>
      <c r="J57" s="20"/>
      <c r="K57" s="20"/>
      <c r="L57" s="111"/>
      <c r="M57" s="20"/>
    </row>
    <row r="58" spans="1:13" ht="14.25" x14ac:dyDescent="0.2">
      <c r="A58" s="18"/>
      <c r="B58" s="227"/>
      <c r="C58" s="202"/>
      <c r="D58" s="202"/>
      <c r="E58" s="37"/>
      <c r="F58" s="38"/>
      <c r="G58" s="14"/>
      <c r="H58" s="17"/>
      <c r="I58" s="17"/>
      <c r="J58" s="20"/>
      <c r="K58" s="20"/>
      <c r="L58" s="111"/>
      <c r="M58" s="20"/>
    </row>
    <row r="59" spans="1:13" ht="14.25" x14ac:dyDescent="0.2">
      <c r="A59" s="18"/>
      <c r="B59" s="227"/>
      <c r="C59" s="202"/>
      <c r="D59" s="202"/>
      <c r="E59" s="37"/>
      <c r="F59" s="38"/>
      <c r="G59" s="14"/>
      <c r="H59" s="17"/>
      <c r="I59" s="17"/>
      <c r="J59" s="20"/>
      <c r="K59" s="20"/>
      <c r="L59" s="111"/>
      <c r="M59" s="20"/>
    </row>
    <row r="60" spans="1:13" ht="14.25" x14ac:dyDescent="0.2">
      <c r="A60" s="18"/>
      <c r="B60" s="227"/>
      <c r="C60" s="202"/>
      <c r="D60" s="202"/>
      <c r="E60" s="37"/>
      <c r="F60" s="38"/>
      <c r="G60" s="14"/>
      <c r="H60" s="17"/>
      <c r="I60" s="17"/>
      <c r="J60" s="20"/>
      <c r="K60" s="20"/>
      <c r="L60" s="111"/>
      <c r="M60" s="20"/>
    </row>
    <row r="61" spans="1:13" ht="14.25" x14ac:dyDescent="0.2">
      <c r="A61" s="15"/>
      <c r="B61" s="16"/>
      <c r="C61" s="16"/>
      <c r="D61" s="16"/>
      <c r="E61" s="16"/>
      <c r="F61" s="16"/>
      <c r="G61" s="14"/>
      <c r="H61" s="17"/>
      <c r="I61" s="17"/>
      <c r="J61" s="20"/>
      <c r="K61" s="20"/>
      <c r="L61" s="111"/>
      <c r="M61" s="20"/>
    </row>
    <row r="62" spans="1:13" ht="14.25" x14ac:dyDescent="0.2">
      <c r="A62" s="15"/>
      <c r="B62" s="16"/>
      <c r="C62" s="16"/>
      <c r="D62" s="16"/>
      <c r="E62" s="16"/>
      <c r="F62" s="16"/>
      <c r="G62" s="14"/>
      <c r="H62" s="17"/>
      <c r="I62" s="17"/>
      <c r="J62" s="20"/>
      <c r="K62" s="20"/>
      <c r="L62" s="111"/>
      <c r="M62" s="20"/>
    </row>
    <row r="63" spans="1:13" ht="14.25" x14ac:dyDescent="0.2">
      <c r="A63" s="15"/>
      <c r="B63" s="16"/>
      <c r="C63" s="16"/>
      <c r="D63" s="16"/>
      <c r="E63" s="16"/>
      <c r="F63" s="16"/>
      <c r="G63" s="14"/>
      <c r="H63" s="17"/>
      <c r="I63" s="17"/>
      <c r="J63" s="20"/>
      <c r="K63" s="20"/>
      <c r="L63" s="111"/>
      <c r="M63" s="20"/>
    </row>
    <row r="64" spans="1:13" ht="14.25" x14ac:dyDescent="0.2">
      <c r="A64" s="15"/>
      <c r="B64" s="16"/>
      <c r="C64" s="16"/>
      <c r="D64" s="16"/>
      <c r="E64" s="16"/>
      <c r="F64" s="16"/>
      <c r="G64" s="14"/>
      <c r="H64" s="17"/>
      <c r="I64" s="17"/>
      <c r="J64" s="20"/>
      <c r="K64" s="20"/>
      <c r="L64" s="111"/>
      <c r="M64" s="20"/>
    </row>
    <row r="65" spans="1:13" ht="14.25" x14ac:dyDescent="0.2">
      <c r="A65" s="15"/>
      <c r="B65" s="16"/>
      <c r="C65" s="16"/>
      <c r="D65" s="16"/>
      <c r="E65" s="16"/>
      <c r="F65" s="16"/>
      <c r="G65" s="14"/>
      <c r="H65" s="17"/>
      <c r="I65" s="17"/>
      <c r="J65" s="20"/>
      <c r="K65" s="20"/>
      <c r="L65" s="111"/>
      <c r="M65" s="20"/>
    </row>
    <row r="66" spans="1:13" ht="14.25" x14ac:dyDescent="0.2">
      <c r="A66" s="15"/>
      <c r="B66" s="16"/>
      <c r="C66" s="16"/>
      <c r="D66" s="16"/>
      <c r="E66" s="16"/>
      <c r="F66" s="16"/>
      <c r="G66" s="14"/>
      <c r="H66" s="17"/>
      <c r="I66" s="17"/>
      <c r="J66" s="20"/>
      <c r="K66" s="20"/>
      <c r="L66" s="111"/>
      <c r="M66" s="20"/>
    </row>
    <row r="67" spans="1:13" ht="14.25" x14ac:dyDescent="0.2">
      <c r="A67" s="15"/>
      <c r="B67" s="16"/>
      <c r="C67" s="16"/>
      <c r="D67" s="16"/>
      <c r="E67" s="16"/>
      <c r="F67" s="16"/>
      <c r="G67" s="14"/>
      <c r="H67" s="17"/>
      <c r="I67" s="17"/>
      <c r="J67" s="20"/>
      <c r="K67" s="20"/>
      <c r="L67" s="111"/>
      <c r="M67" s="20"/>
    </row>
    <row r="68" spans="1:13" ht="14.25" x14ac:dyDescent="0.2">
      <c r="A68" s="15"/>
      <c r="B68" s="16"/>
      <c r="C68" s="16"/>
      <c r="D68" s="16"/>
      <c r="E68" s="16"/>
      <c r="F68" s="16"/>
      <c r="G68" s="14"/>
      <c r="H68" s="17"/>
      <c r="I68" s="17"/>
      <c r="J68" s="20"/>
      <c r="K68" s="20"/>
      <c r="L68" s="111"/>
      <c r="M68" s="20"/>
    </row>
    <row r="69" spans="1:13" ht="14.25" x14ac:dyDescent="0.2">
      <c r="A69" s="15"/>
      <c r="B69" s="16"/>
      <c r="C69" s="16"/>
      <c r="D69" s="16"/>
      <c r="E69" s="16"/>
      <c r="F69" s="16"/>
      <c r="G69" s="14"/>
      <c r="H69" s="17"/>
      <c r="I69" s="17"/>
      <c r="J69" s="20"/>
      <c r="K69" s="20"/>
      <c r="L69" s="111"/>
      <c r="M69" s="20"/>
    </row>
    <row r="70" spans="1:13" ht="14.25" x14ac:dyDescent="0.2">
      <c r="A70" s="15"/>
      <c r="B70" s="16"/>
      <c r="C70" s="16"/>
      <c r="D70" s="16"/>
      <c r="E70" s="16"/>
      <c r="F70" s="16"/>
      <c r="G70" s="14"/>
      <c r="H70" s="17"/>
      <c r="I70" s="17"/>
      <c r="J70" s="20"/>
      <c r="K70" s="20"/>
      <c r="L70" s="111"/>
      <c r="M70" s="20"/>
    </row>
    <row r="71" spans="1:13" ht="14.25" x14ac:dyDescent="0.2">
      <c r="A71" s="15"/>
      <c r="B71" s="16"/>
      <c r="C71" s="16"/>
      <c r="D71" s="16"/>
      <c r="E71" s="16"/>
      <c r="F71" s="16"/>
      <c r="G71" s="14"/>
      <c r="H71" s="17"/>
      <c r="I71" s="17"/>
      <c r="J71" s="20"/>
      <c r="K71" s="20"/>
      <c r="L71" s="111"/>
      <c r="M71" s="20"/>
    </row>
    <row r="72" spans="1:13" ht="14.25" x14ac:dyDescent="0.2">
      <c r="A72" s="15"/>
      <c r="B72" s="16"/>
      <c r="C72" s="16"/>
      <c r="D72" s="16"/>
      <c r="E72" s="16"/>
      <c r="F72" s="16"/>
      <c r="G72" s="14"/>
      <c r="H72" s="17"/>
      <c r="I72" s="17"/>
      <c r="J72" s="20"/>
      <c r="K72" s="20"/>
      <c r="L72" s="111"/>
      <c r="M72" s="20"/>
    </row>
    <row r="73" spans="1:13" ht="14.25" x14ac:dyDescent="0.2">
      <c r="A73" s="15"/>
      <c r="B73" s="16"/>
      <c r="C73" s="16"/>
      <c r="D73" s="16"/>
      <c r="E73" s="16"/>
      <c r="F73" s="16"/>
      <c r="G73" s="14"/>
      <c r="H73" s="17"/>
      <c r="I73" s="17"/>
      <c r="J73" s="20"/>
      <c r="K73" s="20"/>
      <c r="L73" s="111"/>
      <c r="M73" s="20"/>
    </row>
    <row r="74" spans="1:13" ht="14.25" x14ac:dyDescent="0.2">
      <c r="A74" s="15"/>
      <c r="B74" s="16"/>
      <c r="C74" s="16"/>
      <c r="D74" s="16"/>
      <c r="E74" s="16"/>
      <c r="F74" s="16"/>
      <c r="G74" s="14"/>
      <c r="H74" s="17"/>
      <c r="I74" s="17"/>
      <c r="J74" s="20"/>
      <c r="K74" s="20"/>
      <c r="L74" s="111"/>
      <c r="M74" s="20"/>
    </row>
    <row r="75" spans="1:13" ht="14.25" x14ac:dyDescent="0.2">
      <c r="A75" s="15"/>
      <c r="B75" s="16"/>
      <c r="C75" s="16"/>
      <c r="D75" s="16"/>
      <c r="E75" s="16"/>
      <c r="F75" s="16"/>
      <c r="G75" s="14"/>
      <c r="H75" s="17"/>
      <c r="I75" s="17"/>
      <c r="J75" s="20"/>
      <c r="K75" s="20"/>
      <c r="L75" s="111"/>
      <c r="M75" s="20"/>
    </row>
    <row r="76" spans="1:13" ht="14.25" x14ac:dyDescent="0.2">
      <c r="A76" s="15"/>
      <c r="B76" s="16"/>
      <c r="C76" s="16"/>
      <c r="D76" s="16"/>
      <c r="E76" s="16"/>
      <c r="F76" s="16"/>
      <c r="G76" s="14"/>
      <c r="H76" s="17"/>
      <c r="I76" s="17"/>
      <c r="J76" s="20"/>
      <c r="K76" s="20"/>
      <c r="L76" s="111"/>
      <c r="M76" s="20"/>
    </row>
    <row r="77" spans="1:13" ht="14.25" x14ac:dyDescent="0.2">
      <c r="A77" s="15"/>
      <c r="B77" s="16"/>
      <c r="C77" s="16"/>
      <c r="D77" s="16"/>
      <c r="E77" s="16"/>
      <c r="F77" s="16"/>
      <c r="G77" s="14"/>
      <c r="H77" s="17"/>
      <c r="I77" s="17"/>
      <c r="J77" s="20"/>
      <c r="K77" s="20"/>
      <c r="L77" s="111"/>
      <c r="M77" s="20"/>
    </row>
    <row r="78" spans="1:13" ht="14.25" x14ac:dyDescent="0.2">
      <c r="A78" s="15"/>
      <c r="B78" s="16"/>
      <c r="C78" s="16"/>
      <c r="D78" s="16"/>
      <c r="E78" s="16"/>
      <c r="F78" s="16"/>
      <c r="G78" s="14"/>
      <c r="H78" s="17"/>
      <c r="I78" s="17"/>
      <c r="J78" s="20"/>
      <c r="K78" s="20"/>
      <c r="L78" s="111"/>
      <c r="M78" s="20"/>
    </row>
    <row r="79" spans="1:13" ht="14.25" x14ac:dyDescent="0.2">
      <c r="A79" s="15"/>
      <c r="B79" s="16"/>
      <c r="C79" s="16"/>
      <c r="D79" s="16"/>
      <c r="E79" s="16"/>
      <c r="F79" s="16"/>
      <c r="G79" s="14"/>
      <c r="H79" s="17"/>
      <c r="I79" s="17"/>
      <c r="J79" s="20"/>
      <c r="K79" s="20"/>
      <c r="L79" s="111"/>
      <c r="M79" s="20"/>
    </row>
    <row r="80" spans="1:13" ht="14.25" x14ac:dyDescent="0.2">
      <c r="A80" s="15"/>
      <c r="B80" s="16"/>
      <c r="C80" s="16"/>
      <c r="D80" s="16"/>
      <c r="E80" s="16"/>
      <c r="F80" s="16"/>
      <c r="G80" s="14"/>
      <c r="H80" s="17"/>
      <c r="I80" s="17"/>
      <c r="J80" s="20"/>
      <c r="K80" s="20"/>
      <c r="L80" s="111"/>
      <c r="M80" s="20"/>
    </row>
    <row r="81" spans="1:13" ht="14.25" x14ac:dyDescent="0.2">
      <c r="A81" s="15"/>
      <c r="B81" s="16"/>
      <c r="C81" s="16"/>
      <c r="D81" s="16"/>
      <c r="E81" s="16"/>
      <c r="F81" s="16"/>
      <c r="G81" s="14"/>
      <c r="H81" s="17"/>
      <c r="I81" s="17"/>
      <c r="J81" s="20"/>
      <c r="K81" s="20"/>
      <c r="L81" s="111"/>
      <c r="M81" s="20"/>
    </row>
    <row r="82" spans="1:13" ht="14.25" x14ac:dyDescent="0.2">
      <c r="A82" s="15"/>
      <c r="B82" s="16"/>
      <c r="C82" s="16"/>
      <c r="D82" s="16"/>
      <c r="E82" s="16"/>
      <c r="F82" s="16"/>
      <c r="G82" s="14"/>
      <c r="H82" s="17"/>
      <c r="I82" s="17"/>
      <c r="J82" s="20"/>
      <c r="K82" s="20"/>
      <c r="L82" s="111"/>
      <c r="M82" s="20"/>
    </row>
    <row r="83" spans="1:13" ht="14.25" x14ac:dyDescent="0.2">
      <c r="A83" s="15"/>
      <c r="B83" s="16"/>
      <c r="C83" s="16"/>
      <c r="D83" s="16"/>
      <c r="E83" s="16"/>
      <c r="F83" s="16"/>
      <c r="G83" s="14"/>
      <c r="H83" s="17"/>
      <c r="I83" s="17"/>
      <c r="J83" s="20"/>
      <c r="K83" s="20"/>
      <c r="L83" s="111"/>
      <c r="M83" s="20"/>
    </row>
    <row r="84" spans="1:13" ht="14.25" x14ac:dyDescent="0.2">
      <c r="A84" s="15"/>
      <c r="B84" s="16"/>
      <c r="C84" s="16"/>
      <c r="D84" s="16"/>
      <c r="E84" s="16"/>
      <c r="F84" s="16"/>
      <c r="G84" s="14"/>
      <c r="H84" s="17"/>
      <c r="I84" s="17"/>
      <c r="J84" s="20"/>
      <c r="K84" s="20"/>
      <c r="L84" s="111"/>
      <c r="M84" s="20"/>
    </row>
    <row r="85" spans="1:13" ht="14.25" x14ac:dyDescent="0.2">
      <c r="A85" s="15"/>
      <c r="B85" s="16"/>
      <c r="C85" s="16"/>
      <c r="D85" s="16"/>
      <c r="E85" s="16"/>
      <c r="F85" s="16"/>
      <c r="G85" s="14"/>
      <c r="H85" s="17"/>
      <c r="I85" s="17"/>
      <c r="J85" s="20"/>
      <c r="K85" s="20"/>
      <c r="L85" s="111"/>
      <c r="M85" s="20"/>
    </row>
    <row r="86" spans="1:13" ht="14.25" x14ac:dyDescent="0.2">
      <c r="A86" s="15"/>
      <c r="B86" s="16"/>
      <c r="C86" s="16"/>
      <c r="D86" s="16"/>
      <c r="E86" s="16"/>
      <c r="F86" s="16"/>
      <c r="G86" s="14"/>
      <c r="H86" s="17"/>
      <c r="I86" s="17"/>
      <c r="J86" s="20"/>
      <c r="K86" s="20"/>
      <c r="L86" s="111"/>
      <c r="M86" s="20"/>
    </row>
    <row r="87" spans="1:13" ht="14.25" x14ac:dyDescent="0.2">
      <c r="A87" s="15"/>
      <c r="B87" s="16"/>
      <c r="C87" s="16"/>
      <c r="D87" s="16"/>
      <c r="E87" s="16"/>
      <c r="F87" s="16"/>
      <c r="G87" s="14"/>
      <c r="H87" s="17"/>
      <c r="I87" s="17"/>
      <c r="J87" s="20"/>
      <c r="K87" s="20"/>
      <c r="L87" s="111"/>
      <c r="M87" s="20"/>
    </row>
    <row r="88" spans="1:13" ht="14.25" x14ac:dyDescent="0.2">
      <c r="A88" s="15"/>
      <c r="B88" s="16"/>
      <c r="C88" s="16"/>
      <c r="D88" s="16"/>
      <c r="E88" s="16"/>
      <c r="F88" s="16"/>
      <c r="G88" s="14"/>
      <c r="H88" s="17"/>
      <c r="I88" s="17"/>
      <c r="J88" s="20"/>
      <c r="K88" s="20"/>
      <c r="L88" s="111"/>
      <c r="M88" s="20"/>
    </row>
    <row r="89" spans="1:13" ht="14.25" x14ac:dyDescent="0.2">
      <c r="A89" s="15"/>
      <c r="B89" s="16"/>
      <c r="C89" s="16"/>
      <c r="D89" s="16"/>
      <c r="E89" s="16"/>
      <c r="F89" s="16"/>
      <c r="G89" s="14"/>
      <c r="H89" s="17"/>
      <c r="I89" s="17"/>
      <c r="J89" s="20"/>
      <c r="K89" s="20"/>
      <c r="L89" s="111"/>
      <c r="M89" s="20"/>
    </row>
    <row r="90" spans="1:13" ht="14.25" x14ac:dyDescent="0.2">
      <c r="A90" s="15"/>
      <c r="B90" s="16"/>
      <c r="C90" s="16"/>
      <c r="D90" s="16"/>
      <c r="E90" s="16"/>
      <c r="F90" s="16"/>
      <c r="G90" s="14"/>
      <c r="H90" s="17"/>
      <c r="I90" s="17"/>
      <c r="J90" s="20"/>
      <c r="K90" s="20"/>
      <c r="L90" s="111"/>
      <c r="M90" s="20"/>
    </row>
    <row r="91" spans="1:13" ht="14.25" x14ac:dyDescent="0.2">
      <c r="A91" s="15"/>
      <c r="B91" s="16"/>
      <c r="C91" s="16"/>
      <c r="D91" s="16"/>
      <c r="E91" s="16"/>
      <c r="F91" s="16"/>
      <c r="G91" s="14"/>
      <c r="H91" s="17"/>
      <c r="I91" s="17"/>
      <c r="J91" s="20"/>
      <c r="K91" s="20"/>
      <c r="L91" s="111"/>
      <c r="M91" s="20"/>
    </row>
    <row r="92" spans="1:13" ht="14.25" x14ac:dyDescent="0.2">
      <c r="A92" s="15"/>
      <c r="B92" s="16"/>
      <c r="C92" s="16"/>
      <c r="D92" s="16"/>
      <c r="E92" s="16"/>
      <c r="F92" s="16"/>
      <c r="G92" s="14"/>
      <c r="H92" s="17"/>
      <c r="I92" s="17"/>
      <c r="J92" s="20"/>
      <c r="K92" s="20"/>
      <c r="L92" s="111"/>
      <c r="M92" s="20"/>
    </row>
    <row r="93" spans="1:13" ht="14.25" x14ac:dyDescent="0.2">
      <c r="A93" s="15"/>
      <c r="B93" s="16"/>
      <c r="C93" s="16"/>
      <c r="D93" s="16"/>
      <c r="E93" s="16"/>
      <c r="F93" s="16"/>
      <c r="G93" s="14"/>
      <c r="H93" s="17"/>
      <c r="I93" s="17"/>
      <c r="J93" s="20"/>
      <c r="K93" s="20"/>
      <c r="L93" s="111"/>
      <c r="M93" s="20"/>
    </row>
    <row r="94" spans="1:13" ht="14.25" x14ac:dyDescent="0.2">
      <c r="A94" s="15"/>
      <c r="B94" s="16"/>
      <c r="C94" s="16"/>
      <c r="D94" s="16"/>
      <c r="E94" s="16"/>
      <c r="F94" s="16"/>
      <c r="G94" s="14"/>
      <c r="H94" s="17"/>
      <c r="I94" s="17"/>
      <c r="J94" s="20"/>
      <c r="K94" s="20"/>
      <c r="L94" s="111"/>
      <c r="M94" s="20"/>
    </row>
    <row r="95" spans="1:13" ht="14.25" x14ac:dyDescent="0.2">
      <c r="A95" s="15"/>
      <c r="B95" s="16"/>
      <c r="C95" s="16"/>
      <c r="D95" s="16"/>
      <c r="E95" s="16"/>
      <c r="F95" s="16"/>
      <c r="G95" s="14"/>
      <c r="H95" s="17"/>
      <c r="I95" s="17"/>
      <c r="J95" s="20"/>
      <c r="K95" s="20"/>
      <c r="L95" s="111"/>
      <c r="M95" s="20"/>
    </row>
    <row r="96" spans="1:13" ht="14.25" x14ac:dyDescent="0.2">
      <c r="A96" s="15"/>
      <c r="B96" s="16"/>
      <c r="C96" s="16"/>
      <c r="D96" s="16"/>
      <c r="E96" s="16"/>
      <c r="F96" s="16"/>
      <c r="G96" s="14"/>
      <c r="H96" s="17"/>
      <c r="I96" s="17"/>
      <c r="J96" s="20"/>
      <c r="K96" s="20"/>
      <c r="L96" s="111"/>
      <c r="M96" s="20"/>
    </row>
    <row r="97" spans="1:13" ht="14.25" x14ac:dyDescent="0.2">
      <c r="A97" s="15"/>
      <c r="B97" s="16"/>
      <c r="C97" s="16"/>
      <c r="D97" s="16"/>
      <c r="E97" s="16"/>
      <c r="F97" s="16"/>
      <c r="G97" s="14"/>
      <c r="H97" s="17"/>
      <c r="I97" s="17"/>
      <c r="J97" s="20"/>
      <c r="K97" s="20"/>
      <c r="L97" s="111"/>
      <c r="M97" s="20"/>
    </row>
    <row r="98" spans="1:13" ht="14.25" x14ac:dyDescent="0.2">
      <c r="A98" s="15"/>
      <c r="B98" s="16"/>
      <c r="C98" s="16"/>
      <c r="D98" s="16"/>
      <c r="E98" s="16"/>
      <c r="F98" s="16"/>
      <c r="G98" s="14"/>
      <c r="H98" s="17"/>
      <c r="I98" s="17"/>
      <c r="J98" s="20"/>
      <c r="K98" s="20"/>
      <c r="L98" s="111"/>
      <c r="M98" s="20"/>
    </row>
    <row r="99" spans="1:13" ht="14.25" x14ac:dyDescent="0.2">
      <c r="A99" s="15"/>
      <c r="B99" s="16"/>
      <c r="C99" s="16"/>
      <c r="D99" s="16"/>
      <c r="E99" s="16"/>
      <c r="F99" s="16"/>
      <c r="G99" s="14"/>
      <c r="H99" s="17"/>
      <c r="I99" s="17"/>
      <c r="J99" s="20"/>
      <c r="K99" s="20"/>
      <c r="L99" s="111"/>
      <c r="M99" s="20"/>
    </row>
    <row r="100" spans="1:13" ht="14.25" x14ac:dyDescent="0.2">
      <c r="A100" s="15"/>
      <c r="B100" s="16"/>
      <c r="C100" s="16"/>
      <c r="D100" s="16"/>
      <c r="E100" s="16"/>
      <c r="F100" s="16"/>
      <c r="G100" s="14"/>
      <c r="H100" s="17"/>
      <c r="I100" s="17"/>
      <c r="J100" s="20"/>
      <c r="K100" s="20"/>
      <c r="L100" s="111"/>
      <c r="M100" s="20"/>
    </row>
    <row r="101" spans="1:13" ht="14.25" x14ac:dyDescent="0.2">
      <c r="A101" s="15"/>
      <c r="B101" s="16"/>
      <c r="C101" s="16"/>
      <c r="D101" s="16"/>
      <c r="E101" s="16"/>
      <c r="F101" s="16"/>
      <c r="G101" s="14"/>
      <c r="H101" s="17"/>
      <c r="I101" s="17"/>
      <c r="J101" s="20"/>
      <c r="K101" s="20"/>
      <c r="L101" s="111"/>
      <c r="M101" s="20"/>
    </row>
    <row r="102" spans="1:13" ht="14.25" x14ac:dyDescent="0.2">
      <c r="A102" s="15"/>
      <c r="B102" s="16"/>
      <c r="C102" s="16"/>
      <c r="D102" s="16"/>
      <c r="E102" s="16"/>
      <c r="F102" s="16"/>
      <c r="G102" s="14"/>
      <c r="H102" s="17"/>
      <c r="I102" s="17"/>
      <c r="J102" s="20"/>
      <c r="K102" s="20"/>
      <c r="L102" s="111"/>
      <c r="M102" s="20"/>
    </row>
    <row r="103" spans="1:13" ht="14.25" x14ac:dyDescent="0.2">
      <c r="A103" s="15"/>
      <c r="B103" s="16"/>
      <c r="C103" s="16"/>
      <c r="D103" s="16"/>
      <c r="E103" s="16"/>
      <c r="F103" s="16"/>
      <c r="G103" s="14"/>
      <c r="H103" s="17"/>
      <c r="I103" s="17"/>
      <c r="J103" s="20"/>
      <c r="K103" s="20"/>
      <c r="L103" s="111"/>
      <c r="M103" s="20"/>
    </row>
    <row r="104" spans="1:13" ht="14.25" x14ac:dyDescent="0.2">
      <c r="A104" s="15"/>
      <c r="B104" s="16"/>
      <c r="C104" s="16"/>
      <c r="D104" s="16"/>
      <c r="E104" s="16"/>
      <c r="F104" s="16"/>
      <c r="G104" s="14"/>
      <c r="H104" s="17"/>
      <c r="I104" s="17"/>
      <c r="J104" s="20"/>
      <c r="K104" s="20"/>
      <c r="L104" s="111"/>
      <c r="M104" s="20"/>
    </row>
    <row r="105" spans="1:13" ht="15" x14ac:dyDescent="0.2">
      <c r="A105" s="201"/>
      <c r="B105" s="232"/>
      <c r="C105" s="232"/>
      <c r="D105" s="232"/>
      <c r="E105" s="232"/>
      <c r="F105" s="232"/>
      <c r="G105" s="232"/>
      <c r="H105" s="232"/>
      <c r="I105" s="232"/>
      <c r="J105" s="83"/>
      <c r="K105" s="83"/>
      <c r="L105" s="112"/>
      <c r="M105" s="21"/>
    </row>
    <row r="106" spans="1:13" ht="15" x14ac:dyDescent="0.2">
      <c r="A106" s="201"/>
      <c r="B106" s="232"/>
      <c r="C106" s="232"/>
      <c r="D106" s="232"/>
      <c r="E106" s="232"/>
      <c r="F106" s="232"/>
      <c r="G106" s="232"/>
      <c r="H106" s="232"/>
      <c r="I106" s="232"/>
      <c r="J106" s="83"/>
      <c r="K106" s="83"/>
      <c r="L106" s="113"/>
      <c r="M106" s="41"/>
    </row>
    <row r="158" spans="10:13" x14ac:dyDescent="0.2">
      <c r="J158" s="8"/>
      <c r="K158" s="8"/>
      <c r="L158" s="115"/>
      <c r="M158" s="8"/>
    </row>
    <row r="159" spans="10:13" x14ac:dyDescent="0.2">
      <c r="J159" s="8"/>
      <c r="K159" s="8"/>
      <c r="L159" s="115"/>
      <c r="M159" s="8"/>
    </row>
    <row r="160" spans="10:13" x14ac:dyDescent="0.2">
      <c r="J160" s="8"/>
      <c r="K160" s="8"/>
      <c r="L160" s="115"/>
      <c r="M160" s="8"/>
    </row>
    <row r="161" spans="10:13" x14ac:dyDescent="0.2">
      <c r="J161" s="8"/>
      <c r="K161" s="8"/>
      <c r="L161" s="115"/>
      <c r="M161" s="8"/>
    </row>
    <row r="162" spans="10:13" x14ac:dyDescent="0.2">
      <c r="J162" s="8"/>
      <c r="K162" s="8"/>
      <c r="L162" s="115"/>
      <c r="M162" s="8"/>
    </row>
    <row r="163" spans="10:13" x14ac:dyDescent="0.2">
      <c r="J163" s="8"/>
      <c r="K163" s="8"/>
      <c r="L163" s="115"/>
      <c r="M163" s="8"/>
    </row>
    <row r="164" spans="10:13" x14ac:dyDescent="0.2">
      <c r="J164" s="8"/>
      <c r="K164" s="8"/>
      <c r="L164" s="115"/>
      <c r="M164" s="8"/>
    </row>
    <row r="165" spans="10:13" x14ac:dyDescent="0.2">
      <c r="J165" s="8"/>
      <c r="K165" s="8"/>
      <c r="L165" s="115"/>
      <c r="M165" s="8"/>
    </row>
    <row r="166" spans="10:13" x14ac:dyDescent="0.2">
      <c r="J166" s="8"/>
      <c r="K166" s="8"/>
      <c r="L166" s="115"/>
      <c r="M166" s="8"/>
    </row>
    <row r="167" spans="10:13" x14ac:dyDescent="0.2">
      <c r="J167" s="8"/>
      <c r="K167" s="8"/>
      <c r="L167" s="115"/>
      <c r="M167" s="8"/>
    </row>
    <row r="168" spans="10:13" x14ac:dyDescent="0.2">
      <c r="J168" s="8"/>
      <c r="K168" s="8"/>
      <c r="L168" s="115"/>
      <c r="M168" s="8"/>
    </row>
    <row r="169" spans="10:13" x14ac:dyDescent="0.2">
      <c r="J169" s="8"/>
      <c r="K169" s="8"/>
      <c r="L169" s="115"/>
      <c r="M169" s="8"/>
    </row>
    <row r="170" spans="10:13" x14ac:dyDescent="0.2">
      <c r="J170" s="8"/>
      <c r="K170" s="8"/>
      <c r="L170" s="115"/>
      <c r="M170" s="8"/>
    </row>
    <row r="171" spans="10:13" x14ac:dyDescent="0.2">
      <c r="J171" s="8"/>
      <c r="K171" s="8"/>
      <c r="L171" s="115"/>
      <c r="M171" s="8"/>
    </row>
    <row r="172" spans="10:13" x14ac:dyDescent="0.2">
      <c r="J172" s="8"/>
      <c r="K172" s="8"/>
      <c r="L172" s="115"/>
      <c r="M172" s="8"/>
    </row>
    <row r="173" spans="10:13" x14ac:dyDescent="0.2">
      <c r="J173" s="8"/>
      <c r="K173" s="8"/>
      <c r="L173" s="115"/>
      <c r="M173" s="8"/>
    </row>
    <row r="174" spans="10:13" x14ac:dyDescent="0.2">
      <c r="J174" s="8"/>
      <c r="K174" s="8"/>
      <c r="L174" s="115"/>
      <c r="M174" s="8"/>
    </row>
    <row r="175" spans="10:13" x14ac:dyDescent="0.2">
      <c r="J175" s="8"/>
      <c r="K175" s="8"/>
      <c r="L175" s="115"/>
      <c r="M175" s="8"/>
    </row>
    <row r="176" spans="10:13" x14ac:dyDescent="0.2">
      <c r="J176" s="8"/>
      <c r="K176" s="8"/>
      <c r="L176" s="115"/>
      <c r="M176" s="8"/>
    </row>
    <row r="177" spans="10:13" x14ac:dyDescent="0.2">
      <c r="J177" s="8"/>
      <c r="K177" s="8"/>
      <c r="L177" s="115"/>
      <c r="M177" s="8"/>
    </row>
    <row r="178" spans="10:13" x14ac:dyDescent="0.2">
      <c r="J178" s="8"/>
      <c r="K178" s="8"/>
      <c r="L178" s="115"/>
      <c r="M178" s="8"/>
    </row>
    <row r="179" spans="10:13" x14ac:dyDescent="0.2">
      <c r="J179" s="8"/>
      <c r="K179" s="8"/>
      <c r="L179" s="115"/>
      <c r="M179" s="8"/>
    </row>
    <row r="180" spans="10:13" x14ac:dyDescent="0.2">
      <c r="J180" s="8"/>
      <c r="K180" s="8"/>
      <c r="L180" s="115"/>
      <c r="M180" s="8"/>
    </row>
    <row r="181" spans="10:13" x14ac:dyDescent="0.2">
      <c r="J181" s="8"/>
      <c r="K181" s="8"/>
      <c r="L181" s="115"/>
      <c r="M181" s="8"/>
    </row>
    <row r="182" spans="10:13" x14ac:dyDescent="0.2">
      <c r="J182" s="8"/>
      <c r="K182" s="8"/>
      <c r="L182" s="115"/>
      <c r="M182" s="8"/>
    </row>
    <row r="183" spans="10:13" x14ac:dyDescent="0.2">
      <c r="J183" s="8"/>
      <c r="K183" s="8"/>
      <c r="L183" s="115"/>
      <c r="M183" s="8"/>
    </row>
    <row r="184" spans="10:13" x14ac:dyDescent="0.2">
      <c r="J184" s="8"/>
      <c r="K184" s="8"/>
      <c r="L184" s="115"/>
      <c r="M184" s="8"/>
    </row>
    <row r="185" spans="10:13" x14ac:dyDescent="0.2">
      <c r="J185" s="8"/>
      <c r="K185" s="8"/>
      <c r="L185" s="115"/>
      <c r="M185" s="8"/>
    </row>
    <row r="186" spans="10:13" x14ac:dyDescent="0.2">
      <c r="J186" s="8"/>
      <c r="K186" s="8"/>
      <c r="L186" s="115"/>
      <c r="M186" s="8"/>
    </row>
    <row r="187" spans="10:13" x14ac:dyDescent="0.2">
      <c r="J187" s="8"/>
      <c r="K187" s="8"/>
      <c r="L187" s="115"/>
      <c r="M187" s="8"/>
    </row>
    <row r="188" spans="10:13" x14ac:dyDescent="0.2">
      <c r="J188" s="8"/>
      <c r="K188" s="8"/>
      <c r="L188" s="115"/>
      <c r="M188" s="8"/>
    </row>
    <row r="189" spans="10:13" x14ac:dyDescent="0.2">
      <c r="J189" s="8"/>
      <c r="K189" s="8"/>
      <c r="L189" s="115"/>
      <c r="M189" s="8"/>
    </row>
    <row r="190" spans="10:13" x14ac:dyDescent="0.2">
      <c r="J190" s="8"/>
      <c r="K190" s="8"/>
      <c r="L190" s="115"/>
      <c r="M190" s="8"/>
    </row>
    <row r="191" spans="10:13" x14ac:dyDescent="0.2">
      <c r="J191" s="8"/>
      <c r="K191" s="8"/>
      <c r="L191" s="115"/>
      <c r="M191" s="8"/>
    </row>
    <row r="192" spans="10:13" x14ac:dyDescent="0.2">
      <c r="J192" s="8"/>
      <c r="K192" s="8"/>
      <c r="L192" s="115"/>
      <c r="M192" s="8"/>
    </row>
    <row r="193" spans="10:13" x14ac:dyDescent="0.2">
      <c r="J193" s="8"/>
      <c r="K193" s="8"/>
      <c r="L193" s="115"/>
      <c r="M193" s="8"/>
    </row>
    <row r="194" spans="10:13" x14ac:dyDescent="0.2">
      <c r="J194" s="8"/>
      <c r="K194" s="8"/>
      <c r="L194" s="115"/>
      <c r="M194" s="8"/>
    </row>
    <row r="195" spans="10:13" x14ac:dyDescent="0.2">
      <c r="J195" s="8"/>
      <c r="K195" s="8"/>
      <c r="L195" s="115"/>
      <c r="M195" s="8"/>
    </row>
    <row r="196" spans="10:13" x14ac:dyDescent="0.2">
      <c r="J196" s="8"/>
      <c r="K196" s="8"/>
      <c r="L196" s="115"/>
      <c r="M196" s="8"/>
    </row>
    <row r="197" spans="10:13" x14ac:dyDescent="0.2">
      <c r="J197" s="8"/>
      <c r="K197" s="8"/>
      <c r="L197" s="115"/>
      <c r="M197" s="8"/>
    </row>
    <row r="198" spans="10:13" x14ac:dyDescent="0.2">
      <c r="J198" s="8"/>
      <c r="K198" s="8"/>
      <c r="L198" s="115"/>
      <c r="M198" s="8"/>
    </row>
    <row r="199" spans="10:13" x14ac:dyDescent="0.2">
      <c r="J199" s="8"/>
      <c r="K199" s="8"/>
      <c r="L199" s="115"/>
      <c r="M199" s="8"/>
    </row>
    <row r="200" spans="10:13" x14ac:dyDescent="0.2">
      <c r="J200" s="8"/>
      <c r="K200" s="8"/>
      <c r="L200" s="115"/>
      <c r="M200" s="8"/>
    </row>
    <row r="201" spans="10:13" x14ac:dyDescent="0.2">
      <c r="J201" s="8"/>
      <c r="K201" s="8"/>
      <c r="L201" s="115"/>
      <c r="M201" s="8"/>
    </row>
    <row r="202" spans="10:13" x14ac:dyDescent="0.2">
      <c r="J202" s="8"/>
      <c r="K202" s="8"/>
      <c r="L202" s="115"/>
      <c r="M202" s="8"/>
    </row>
    <row r="203" spans="10:13" x14ac:dyDescent="0.2">
      <c r="J203" s="8"/>
      <c r="K203" s="8"/>
      <c r="L203" s="115"/>
      <c r="M203" s="8"/>
    </row>
    <row r="204" spans="10:13" x14ac:dyDescent="0.2">
      <c r="J204" s="8"/>
      <c r="K204" s="8"/>
      <c r="L204" s="115"/>
      <c r="M204" s="8"/>
    </row>
    <row r="205" spans="10:13" x14ac:dyDescent="0.2">
      <c r="J205" s="8"/>
      <c r="K205" s="8"/>
      <c r="L205" s="115"/>
      <c r="M205" s="8"/>
    </row>
    <row r="206" spans="10:13" x14ac:dyDescent="0.2">
      <c r="J206" s="8"/>
      <c r="K206" s="8"/>
      <c r="L206" s="115"/>
      <c r="M206" s="8"/>
    </row>
    <row r="207" spans="10:13" x14ac:dyDescent="0.2">
      <c r="J207" s="8"/>
      <c r="K207" s="8"/>
      <c r="L207" s="115"/>
      <c r="M207" s="8"/>
    </row>
    <row r="208" spans="10:13" x14ac:dyDescent="0.2">
      <c r="J208" s="8"/>
      <c r="K208" s="8"/>
      <c r="L208" s="115"/>
      <c r="M208" s="8"/>
    </row>
    <row r="209" spans="10:13" x14ac:dyDescent="0.2">
      <c r="J209" s="8"/>
      <c r="K209" s="8"/>
      <c r="L209" s="115"/>
      <c r="M209" s="8"/>
    </row>
    <row r="210" spans="10:13" x14ac:dyDescent="0.2">
      <c r="J210" s="8"/>
      <c r="K210" s="8"/>
      <c r="L210" s="115"/>
      <c r="M210" s="8"/>
    </row>
    <row r="211" spans="10:13" x14ac:dyDescent="0.2">
      <c r="J211" s="8"/>
      <c r="K211" s="8"/>
      <c r="L211" s="115"/>
      <c r="M211" s="8"/>
    </row>
    <row r="212" spans="10:13" x14ac:dyDescent="0.2">
      <c r="J212" s="8"/>
      <c r="K212" s="8"/>
      <c r="L212" s="115"/>
      <c r="M212" s="8"/>
    </row>
    <row r="213" spans="10:13" x14ac:dyDescent="0.2">
      <c r="J213" s="8"/>
      <c r="K213" s="8"/>
      <c r="L213" s="115"/>
      <c r="M213" s="8"/>
    </row>
    <row r="214" spans="10:13" x14ac:dyDescent="0.2">
      <c r="J214" s="8"/>
      <c r="K214" s="8"/>
      <c r="L214" s="115"/>
      <c r="M214" s="8"/>
    </row>
    <row r="215" spans="10:13" x14ac:dyDescent="0.2">
      <c r="J215" s="8"/>
      <c r="K215" s="8"/>
      <c r="L215" s="115"/>
      <c r="M215" s="8"/>
    </row>
    <row r="216" spans="10:13" x14ac:dyDescent="0.2">
      <c r="J216" s="8"/>
      <c r="K216" s="8"/>
      <c r="L216" s="115"/>
      <c r="M216" s="8"/>
    </row>
    <row r="217" spans="10:13" x14ac:dyDescent="0.2">
      <c r="J217" s="8"/>
      <c r="K217" s="8"/>
      <c r="L217" s="115"/>
      <c r="M217" s="8"/>
    </row>
    <row r="218" spans="10:13" x14ac:dyDescent="0.2">
      <c r="J218" s="8"/>
      <c r="K218" s="8"/>
      <c r="L218" s="115"/>
      <c r="M218" s="8"/>
    </row>
    <row r="219" spans="10:13" x14ac:dyDescent="0.2">
      <c r="J219" s="8"/>
      <c r="K219" s="8"/>
      <c r="L219" s="115"/>
      <c r="M219" s="8"/>
    </row>
    <row r="220" spans="10:13" x14ac:dyDescent="0.2">
      <c r="J220" s="8"/>
      <c r="K220" s="8"/>
      <c r="L220" s="115"/>
      <c r="M220" s="8"/>
    </row>
    <row r="221" spans="10:13" x14ac:dyDescent="0.2">
      <c r="J221" s="8"/>
      <c r="K221" s="8"/>
      <c r="L221" s="115"/>
      <c r="M221" s="8"/>
    </row>
    <row r="222" spans="10:13" x14ac:dyDescent="0.2">
      <c r="J222" s="8"/>
      <c r="K222" s="8"/>
      <c r="L222" s="115"/>
      <c r="M222" s="8"/>
    </row>
    <row r="223" spans="10:13" x14ac:dyDescent="0.2">
      <c r="J223" s="8"/>
      <c r="K223" s="8"/>
      <c r="L223" s="115"/>
      <c r="M223" s="8"/>
    </row>
    <row r="224" spans="10:13" x14ac:dyDescent="0.2">
      <c r="J224" s="8"/>
      <c r="K224" s="8"/>
      <c r="L224" s="115"/>
      <c r="M224" s="8"/>
    </row>
    <row r="225" spans="10:13" x14ac:dyDescent="0.2">
      <c r="J225" s="8"/>
      <c r="K225" s="8"/>
      <c r="L225" s="115"/>
      <c r="M225" s="8"/>
    </row>
    <row r="226" spans="10:13" x14ac:dyDescent="0.2">
      <c r="J226" s="8"/>
      <c r="K226" s="8"/>
      <c r="L226" s="115"/>
      <c r="M226" s="8"/>
    </row>
    <row r="227" spans="10:13" x14ac:dyDescent="0.2">
      <c r="J227" s="8"/>
      <c r="K227" s="8"/>
      <c r="L227" s="115"/>
      <c r="M227" s="8"/>
    </row>
    <row r="228" spans="10:13" x14ac:dyDescent="0.2">
      <c r="J228" s="8"/>
      <c r="K228" s="8"/>
      <c r="L228" s="115"/>
      <c r="M228" s="8"/>
    </row>
    <row r="229" spans="10:13" x14ac:dyDescent="0.2">
      <c r="J229" s="8"/>
      <c r="K229" s="8"/>
      <c r="L229" s="115"/>
      <c r="M229" s="8"/>
    </row>
    <row r="230" spans="10:13" x14ac:dyDescent="0.2">
      <c r="J230" s="8"/>
      <c r="K230" s="8"/>
      <c r="L230" s="115"/>
      <c r="M230" s="8"/>
    </row>
    <row r="231" spans="10:13" x14ac:dyDescent="0.2">
      <c r="J231" s="8"/>
      <c r="K231" s="8"/>
      <c r="L231" s="115"/>
      <c r="M231" s="8"/>
    </row>
    <row r="232" spans="10:13" x14ac:dyDescent="0.2">
      <c r="J232" s="8"/>
      <c r="K232" s="8"/>
      <c r="L232" s="115"/>
      <c r="M232" s="8"/>
    </row>
    <row r="233" spans="10:13" x14ac:dyDescent="0.2">
      <c r="J233" s="8"/>
      <c r="K233" s="8"/>
      <c r="L233" s="115"/>
      <c r="M233" s="8"/>
    </row>
    <row r="234" spans="10:13" x14ac:dyDescent="0.2">
      <c r="J234" s="8"/>
      <c r="K234" s="8"/>
      <c r="L234" s="115"/>
      <c r="M234" s="8"/>
    </row>
    <row r="235" spans="10:13" x14ac:dyDescent="0.2">
      <c r="J235" s="8"/>
      <c r="K235" s="8"/>
      <c r="L235" s="115"/>
      <c r="M235" s="8"/>
    </row>
    <row r="236" spans="10:13" x14ac:dyDescent="0.2">
      <c r="J236" s="8"/>
      <c r="K236" s="8"/>
      <c r="L236" s="115"/>
      <c r="M236" s="8"/>
    </row>
    <row r="237" spans="10:13" x14ac:dyDescent="0.2">
      <c r="J237" s="8"/>
      <c r="K237" s="8"/>
      <c r="L237" s="115"/>
      <c r="M237" s="8"/>
    </row>
    <row r="238" spans="10:13" x14ac:dyDescent="0.2">
      <c r="J238" s="8"/>
      <c r="K238" s="8"/>
      <c r="L238" s="115"/>
      <c r="M238" s="8"/>
    </row>
    <row r="239" spans="10:13" x14ac:dyDescent="0.2">
      <c r="J239" s="8"/>
      <c r="K239" s="8"/>
      <c r="L239" s="115"/>
      <c r="M239" s="8"/>
    </row>
    <row r="240" spans="10:13" x14ac:dyDescent="0.2">
      <c r="J240" s="8"/>
      <c r="K240" s="8"/>
      <c r="L240" s="115"/>
      <c r="M240" s="8"/>
    </row>
    <row r="241" spans="10:13" x14ac:dyDescent="0.2">
      <c r="J241" s="8"/>
      <c r="K241" s="8"/>
      <c r="L241" s="115"/>
      <c r="M241" s="8"/>
    </row>
    <row r="242" spans="10:13" x14ac:dyDescent="0.2">
      <c r="J242" s="8"/>
      <c r="K242" s="8"/>
      <c r="L242" s="115"/>
      <c r="M242" s="8"/>
    </row>
    <row r="243" spans="10:13" x14ac:dyDescent="0.2">
      <c r="J243" s="8"/>
      <c r="K243" s="8"/>
      <c r="L243" s="115"/>
      <c r="M243" s="8"/>
    </row>
    <row r="244" spans="10:13" x14ac:dyDescent="0.2">
      <c r="J244" s="8"/>
      <c r="K244" s="8"/>
      <c r="L244" s="115"/>
      <c r="M244" s="8"/>
    </row>
    <row r="245" spans="10:13" x14ac:dyDescent="0.2">
      <c r="J245" s="8"/>
      <c r="K245" s="8"/>
      <c r="L245" s="115"/>
      <c r="M245" s="8"/>
    </row>
    <row r="246" spans="10:13" x14ac:dyDescent="0.2">
      <c r="J246" s="8"/>
      <c r="K246" s="8"/>
      <c r="L246" s="115"/>
      <c r="M246" s="8"/>
    </row>
    <row r="247" spans="10:13" x14ac:dyDescent="0.2">
      <c r="J247" s="8"/>
      <c r="K247" s="8"/>
      <c r="L247" s="115"/>
      <c r="M247" s="8"/>
    </row>
    <row r="248" spans="10:13" x14ac:dyDescent="0.2">
      <c r="J248" s="8"/>
      <c r="K248" s="8"/>
      <c r="L248" s="115"/>
      <c r="M248" s="8"/>
    </row>
    <row r="249" spans="10:13" x14ac:dyDescent="0.2">
      <c r="J249" s="8"/>
      <c r="K249" s="8"/>
      <c r="L249" s="115"/>
      <c r="M249" s="8"/>
    </row>
    <row r="250" spans="10:13" x14ac:dyDescent="0.2">
      <c r="J250" s="8"/>
      <c r="K250" s="8"/>
      <c r="L250" s="115"/>
      <c r="M250" s="8"/>
    </row>
    <row r="251" spans="10:13" x14ac:dyDescent="0.2">
      <c r="J251" s="8"/>
      <c r="K251" s="8"/>
      <c r="L251" s="115"/>
      <c r="M251" s="8"/>
    </row>
    <row r="252" spans="10:13" x14ac:dyDescent="0.2">
      <c r="J252" s="8"/>
      <c r="K252" s="8"/>
      <c r="L252" s="115"/>
      <c r="M252" s="8"/>
    </row>
    <row r="253" spans="10:13" x14ac:dyDescent="0.2">
      <c r="J253" s="8"/>
      <c r="K253" s="8"/>
      <c r="L253" s="115"/>
      <c r="M253" s="8"/>
    </row>
    <row r="254" spans="10:13" x14ac:dyDescent="0.2">
      <c r="J254" s="8"/>
      <c r="K254" s="8"/>
      <c r="L254" s="115"/>
      <c r="M254" s="8"/>
    </row>
    <row r="255" spans="10:13" x14ac:dyDescent="0.2">
      <c r="J255" s="8"/>
      <c r="K255" s="8"/>
      <c r="L255" s="115"/>
      <c r="M255" s="8"/>
    </row>
    <row r="256" spans="10:13" x14ac:dyDescent="0.2">
      <c r="J256" s="8"/>
      <c r="K256" s="8"/>
      <c r="L256" s="115"/>
      <c r="M256" s="8"/>
    </row>
    <row r="257" spans="10:13" x14ac:dyDescent="0.2">
      <c r="J257" s="8"/>
      <c r="K257" s="8"/>
      <c r="L257" s="115"/>
      <c r="M257" s="8"/>
    </row>
    <row r="258" spans="10:13" x14ac:dyDescent="0.2">
      <c r="J258" s="8"/>
      <c r="K258" s="8"/>
      <c r="L258" s="115"/>
      <c r="M258" s="8"/>
    </row>
    <row r="259" spans="10:13" x14ac:dyDescent="0.2">
      <c r="J259" s="8"/>
      <c r="K259" s="8"/>
      <c r="L259" s="115"/>
      <c r="M259" s="8"/>
    </row>
    <row r="260" spans="10:13" x14ac:dyDescent="0.2">
      <c r="J260" s="8"/>
      <c r="K260" s="8"/>
      <c r="L260" s="115"/>
      <c r="M260" s="8"/>
    </row>
    <row r="261" spans="10:13" x14ac:dyDescent="0.2">
      <c r="J261" s="8"/>
      <c r="K261" s="8"/>
      <c r="L261" s="115"/>
      <c r="M261" s="8"/>
    </row>
    <row r="262" spans="10:13" x14ac:dyDescent="0.2">
      <c r="J262" s="8"/>
      <c r="K262" s="8"/>
      <c r="L262" s="115"/>
      <c r="M262" s="8"/>
    </row>
    <row r="263" spans="10:13" x14ac:dyDescent="0.2">
      <c r="J263" s="8"/>
      <c r="K263" s="8"/>
      <c r="L263" s="115"/>
      <c r="M263" s="8"/>
    </row>
    <row r="264" spans="10:13" x14ac:dyDescent="0.2">
      <c r="J264" s="8"/>
      <c r="K264" s="8"/>
      <c r="L264" s="115"/>
      <c r="M264" s="8"/>
    </row>
    <row r="265" spans="10:13" x14ac:dyDescent="0.2">
      <c r="J265" s="8"/>
      <c r="K265" s="8"/>
      <c r="L265" s="115"/>
      <c r="M265" s="8"/>
    </row>
    <row r="266" spans="10:13" x14ac:dyDescent="0.2">
      <c r="J266" s="8"/>
      <c r="K266" s="8"/>
      <c r="L266" s="115"/>
      <c r="M266" s="8"/>
    </row>
    <row r="267" spans="10:13" x14ac:dyDescent="0.2">
      <c r="J267" s="8"/>
      <c r="K267" s="8"/>
      <c r="L267" s="115"/>
      <c r="M267" s="8"/>
    </row>
    <row r="268" spans="10:13" x14ac:dyDescent="0.2">
      <c r="J268" s="8"/>
      <c r="K268" s="8"/>
      <c r="L268" s="115"/>
      <c r="M268" s="8"/>
    </row>
    <row r="269" spans="10:13" x14ac:dyDescent="0.2">
      <c r="J269" s="8"/>
      <c r="K269" s="8"/>
      <c r="L269" s="115"/>
      <c r="M269" s="8"/>
    </row>
    <row r="270" spans="10:13" x14ac:dyDescent="0.2">
      <c r="J270" s="8"/>
      <c r="K270" s="8"/>
      <c r="L270" s="115"/>
      <c r="M270" s="8"/>
    </row>
    <row r="271" spans="10:13" x14ac:dyDescent="0.2">
      <c r="J271" s="8"/>
      <c r="K271" s="8"/>
      <c r="L271" s="115"/>
      <c r="M271" s="8"/>
    </row>
    <row r="272" spans="10:13" x14ac:dyDescent="0.2">
      <c r="J272" s="8"/>
      <c r="K272" s="8"/>
      <c r="L272" s="115"/>
      <c r="M272" s="8"/>
    </row>
    <row r="273" spans="10:13" x14ac:dyDescent="0.2">
      <c r="J273" s="8"/>
      <c r="K273" s="8"/>
      <c r="L273" s="115"/>
      <c r="M273" s="8"/>
    </row>
    <row r="274" spans="10:13" x14ac:dyDescent="0.2">
      <c r="J274" s="8"/>
      <c r="K274" s="8"/>
      <c r="L274" s="115"/>
      <c r="M274" s="8"/>
    </row>
    <row r="275" spans="10:13" x14ac:dyDescent="0.2">
      <c r="J275" s="8"/>
      <c r="K275" s="8"/>
      <c r="L275" s="115"/>
      <c r="M275" s="8"/>
    </row>
    <row r="276" spans="10:13" x14ac:dyDescent="0.2">
      <c r="J276" s="8"/>
      <c r="K276" s="8"/>
      <c r="L276" s="115"/>
      <c r="M276" s="8"/>
    </row>
    <row r="277" spans="10:13" x14ac:dyDescent="0.2">
      <c r="J277" s="8"/>
      <c r="K277" s="8"/>
      <c r="L277" s="115"/>
      <c r="M277" s="8"/>
    </row>
    <row r="278" spans="10:13" x14ac:dyDescent="0.2">
      <c r="J278" s="8"/>
      <c r="K278" s="8"/>
      <c r="L278" s="115"/>
      <c r="M278" s="8"/>
    </row>
    <row r="279" spans="10:13" x14ac:dyDescent="0.2">
      <c r="J279" s="8"/>
      <c r="K279" s="8"/>
      <c r="L279" s="115"/>
      <c r="M279" s="8"/>
    </row>
    <row r="280" spans="10:13" x14ac:dyDescent="0.2">
      <c r="J280" s="8"/>
      <c r="K280" s="8"/>
      <c r="L280" s="115"/>
      <c r="M280" s="8"/>
    </row>
    <row r="281" spans="10:13" x14ac:dyDescent="0.2">
      <c r="J281" s="8"/>
      <c r="K281" s="8"/>
      <c r="L281" s="115"/>
      <c r="M281" s="8"/>
    </row>
    <row r="282" spans="10:13" x14ac:dyDescent="0.2">
      <c r="J282" s="8"/>
      <c r="K282" s="8"/>
      <c r="L282" s="115"/>
      <c r="M282" s="8"/>
    </row>
    <row r="283" spans="10:13" x14ac:dyDescent="0.2">
      <c r="J283" s="8"/>
      <c r="K283" s="8"/>
    </row>
    <row r="284" spans="10:13" x14ac:dyDescent="0.2">
      <c r="J284" s="8"/>
      <c r="K284" s="8"/>
    </row>
    <row r="285" spans="10:13" x14ac:dyDescent="0.2">
      <c r="J285" s="8"/>
      <c r="K285" s="8"/>
    </row>
    <row r="286" spans="10:13" x14ac:dyDescent="0.2">
      <c r="J286" s="8"/>
      <c r="K286" s="8"/>
    </row>
    <row r="287" spans="10:13" x14ac:dyDescent="0.2">
      <c r="J287" s="8"/>
      <c r="K287" s="8"/>
    </row>
    <row r="288" spans="10:13" x14ac:dyDescent="0.2">
      <c r="J288" s="8"/>
      <c r="K288" s="8"/>
    </row>
    <row r="289" spans="10:11" x14ac:dyDescent="0.2">
      <c r="J289" s="8"/>
      <c r="K289" s="8"/>
    </row>
    <row r="290" spans="10:11" x14ac:dyDescent="0.2">
      <c r="J290" s="8"/>
      <c r="K290" s="8"/>
    </row>
    <row r="291" spans="10:11" x14ac:dyDescent="0.2">
      <c r="J291" s="8"/>
      <c r="K291" s="8"/>
    </row>
    <row r="292" spans="10:11" x14ac:dyDescent="0.2">
      <c r="J292" s="8"/>
      <c r="K292" s="8"/>
    </row>
    <row r="293" spans="10:11" x14ac:dyDescent="0.2">
      <c r="J293" s="8"/>
      <c r="K293" s="8"/>
    </row>
    <row r="294" spans="10:11" x14ac:dyDescent="0.2">
      <c r="J294" s="8"/>
      <c r="K294" s="8"/>
    </row>
    <row r="295" spans="10:11" x14ac:dyDescent="0.2">
      <c r="J295" s="8"/>
      <c r="K295" s="8"/>
    </row>
    <row r="296" spans="10:11" x14ac:dyDescent="0.2">
      <c r="J296" s="8"/>
      <c r="K296" s="8"/>
    </row>
    <row r="297" spans="10:11" x14ac:dyDescent="0.2">
      <c r="J297" s="8"/>
      <c r="K297" s="8"/>
    </row>
    <row r="298" spans="10:11" x14ac:dyDescent="0.2">
      <c r="J298" s="8"/>
      <c r="K298" s="8"/>
    </row>
    <row r="299" spans="10:11" x14ac:dyDescent="0.2">
      <c r="J299" s="8"/>
      <c r="K299" s="8"/>
    </row>
    <row r="300" spans="10:11" x14ac:dyDescent="0.2">
      <c r="J300" s="8"/>
      <c r="K300" s="8"/>
    </row>
    <row r="301" spans="10:11" x14ac:dyDescent="0.2">
      <c r="J301" s="8"/>
      <c r="K301" s="8"/>
    </row>
    <row r="302" spans="10:11" x14ac:dyDescent="0.2">
      <c r="J302" s="8"/>
      <c r="K302" s="8"/>
    </row>
    <row r="303" spans="10:11" x14ac:dyDescent="0.2">
      <c r="J303" s="8"/>
      <c r="K303" s="8"/>
    </row>
    <row r="304" spans="10:11" x14ac:dyDescent="0.2">
      <c r="J304" s="8"/>
      <c r="K304" s="8"/>
    </row>
    <row r="305" spans="10:11" x14ac:dyDescent="0.2">
      <c r="J305" s="8"/>
      <c r="K305" s="8"/>
    </row>
    <row r="306" spans="10:11" x14ac:dyDescent="0.2">
      <c r="J306" s="8"/>
      <c r="K306" s="8"/>
    </row>
    <row r="307" spans="10:11" x14ac:dyDescent="0.2">
      <c r="J307" s="8"/>
      <c r="K307" s="8"/>
    </row>
    <row r="308" spans="10:11" x14ac:dyDescent="0.2">
      <c r="J308" s="8"/>
      <c r="K308" s="8"/>
    </row>
    <row r="309" spans="10:11" x14ac:dyDescent="0.2">
      <c r="J309" s="8"/>
      <c r="K309" s="8"/>
    </row>
    <row r="310" spans="10:11" x14ac:dyDescent="0.2">
      <c r="J310" s="8"/>
      <c r="K310" s="8"/>
    </row>
    <row r="311" spans="10:11" x14ac:dyDescent="0.2">
      <c r="J311" s="8"/>
      <c r="K311" s="8"/>
    </row>
    <row r="312" spans="10:11" x14ac:dyDescent="0.2">
      <c r="J312" s="8"/>
      <c r="K312" s="8"/>
    </row>
    <row r="313" spans="10:11" x14ac:dyDescent="0.2">
      <c r="J313" s="8"/>
      <c r="K313" s="8"/>
    </row>
    <row r="314" spans="10:11" x14ac:dyDescent="0.2">
      <c r="J314" s="8"/>
      <c r="K314" s="8"/>
    </row>
    <row r="315" spans="10:11" x14ac:dyDescent="0.2">
      <c r="J315" s="8"/>
      <c r="K315" s="8"/>
    </row>
    <row r="316" spans="10:11" x14ac:dyDescent="0.2">
      <c r="J316" s="8"/>
      <c r="K316" s="8"/>
    </row>
    <row r="317" spans="10:11" x14ac:dyDescent="0.2">
      <c r="J317" s="8"/>
      <c r="K317" s="8"/>
    </row>
    <row r="318" spans="10:11" x14ac:dyDescent="0.2">
      <c r="J318" s="8"/>
      <c r="K318" s="8"/>
    </row>
    <row r="319" spans="10:11" x14ac:dyDescent="0.2">
      <c r="J319" s="8"/>
      <c r="K319" s="8"/>
    </row>
    <row r="320" spans="10:11" x14ac:dyDescent="0.2">
      <c r="J320" s="8"/>
      <c r="K320" s="8"/>
    </row>
    <row r="321" spans="10:11" x14ac:dyDescent="0.2">
      <c r="J321" s="8"/>
      <c r="K321" s="8"/>
    </row>
    <row r="322" spans="10:11" x14ac:dyDescent="0.2">
      <c r="J322" s="8"/>
      <c r="K322" s="8"/>
    </row>
    <row r="323" spans="10:11" x14ac:dyDescent="0.2">
      <c r="J323" s="8"/>
      <c r="K323" s="8"/>
    </row>
    <row r="324" spans="10:11" x14ac:dyDescent="0.2">
      <c r="J324" s="8"/>
      <c r="K324" s="8"/>
    </row>
    <row r="325" spans="10:11" x14ac:dyDescent="0.2">
      <c r="J325" s="8"/>
      <c r="K325" s="8"/>
    </row>
    <row r="326" spans="10:11" x14ac:dyDescent="0.2">
      <c r="J326" s="8"/>
      <c r="K326" s="8"/>
    </row>
    <row r="327" spans="10:11" x14ac:dyDescent="0.2">
      <c r="J327" s="8"/>
      <c r="K327" s="8"/>
    </row>
    <row r="328" spans="10:11" x14ac:dyDescent="0.2">
      <c r="J328" s="8"/>
      <c r="K328" s="8"/>
    </row>
    <row r="329" spans="10:11" x14ac:dyDescent="0.2">
      <c r="J329" s="8"/>
      <c r="K329" s="8"/>
    </row>
    <row r="330" spans="10:11" x14ac:dyDescent="0.2">
      <c r="J330" s="8"/>
      <c r="K330" s="8"/>
    </row>
    <row r="331" spans="10:11" x14ac:dyDescent="0.2">
      <c r="J331" s="8"/>
      <c r="K331" s="8"/>
    </row>
    <row r="332" spans="10:11" x14ac:dyDescent="0.2">
      <c r="J332" s="8"/>
      <c r="K332" s="8"/>
    </row>
    <row r="333" spans="10:11" x14ac:dyDescent="0.2">
      <c r="J333" s="8"/>
      <c r="K333" s="8"/>
    </row>
    <row r="334" spans="10:11" x14ac:dyDescent="0.2">
      <c r="J334" s="8"/>
      <c r="K334" s="8"/>
    </row>
    <row r="335" spans="10:11" x14ac:dyDescent="0.2">
      <c r="J335" s="8"/>
      <c r="K335" s="8"/>
    </row>
    <row r="336" spans="10:11" x14ac:dyDescent="0.2">
      <c r="J336" s="8"/>
      <c r="K336" s="8"/>
    </row>
    <row r="337" spans="10:11" x14ac:dyDescent="0.2">
      <c r="J337" s="8"/>
      <c r="K337" s="8"/>
    </row>
    <row r="338" spans="10:11" x14ac:dyDescent="0.2">
      <c r="J338" s="8"/>
      <c r="K338" s="8"/>
    </row>
    <row r="339" spans="10:11" x14ac:dyDescent="0.2">
      <c r="J339" s="8"/>
      <c r="K339" s="8"/>
    </row>
    <row r="340" spans="10:11" x14ac:dyDescent="0.2">
      <c r="J340" s="8"/>
      <c r="K340" s="8"/>
    </row>
    <row r="341" spans="10:11" x14ac:dyDescent="0.2">
      <c r="J341" s="8"/>
      <c r="K341" s="8"/>
    </row>
    <row r="342" spans="10:11" x14ac:dyDescent="0.2">
      <c r="J342" s="8"/>
      <c r="K342" s="8"/>
    </row>
    <row r="343" spans="10:11" x14ac:dyDescent="0.2">
      <c r="J343" s="8"/>
      <c r="K343" s="8"/>
    </row>
    <row r="344" spans="10:11" x14ac:dyDescent="0.2">
      <c r="J344" s="8"/>
      <c r="K344" s="8"/>
    </row>
    <row r="345" spans="10:11" x14ac:dyDescent="0.2">
      <c r="J345" s="8"/>
      <c r="K345" s="8"/>
    </row>
    <row r="346" spans="10:11" x14ac:dyDescent="0.2">
      <c r="J346" s="8"/>
      <c r="K346" s="8"/>
    </row>
    <row r="347" spans="10:11" x14ac:dyDescent="0.2">
      <c r="J347" s="8"/>
      <c r="K347" s="8"/>
    </row>
    <row r="348" spans="10:11" x14ac:dyDescent="0.2">
      <c r="J348" s="8"/>
      <c r="K348" s="8"/>
    </row>
    <row r="349" spans="10:11" x14ac:dyDescent="0.2">
      <c r="J349" s="8"/>
      <c r="K349" s="8"/>
    </row>
    <row r="350" spans="10:11" x14ac:dyDescent="0.2">
      <c r="J350" s="8"/>
      <c r="K350" s="8"/>
    </row>
    <row r="351" spans="10:11" x14ac:dyDescent="0.2">
      <c r="J351" s="8"/>
      <c r="K351" s="8"/>
    </row>
    <row r="352" spans="10:11" x14ac:dyDescent="0.2">
      <c r="J352" s="8"/>
      <c r="K352" s="8"/>
    </row>
    <row r="353" spans="10:11" x14ac:dyDescent="0.2">
      <c r="J353" s="8"/>
      <c r="K353" s="8"/>
    </row>
    <row r="354" spans="10:11" x14ac:dyDescent="0.2">
      <c r="J354" s="8"/>
      <c r="K354" s="8"/>
    </row>
    <row r="355" spans="10:11" x14ac:dyDescent="0.2">
      <c r="J355" s="8"/>
      <c r="K355" s="8"/>
    </row>
    <row r="356" spans="10:11" x14ac:dyDescent="0.2">
      <c r="J356" s="8"/>
      <c r="K356" s="8"/>
    </row>
    <row r="357" spans="10:11" x14ac:dyDescent="0.2">
      <c r="J357" s="8"/>
      <c r="K357" s="8"/>
    </row>
    <row r="358" spans="10:11" x14ac:dyDescent="0.2">
      <c r="J358" s="8"/>
      <c r="K358" s="8"/>
    </row>
    <row r="359" spans="10:11" x14ac:dyDescent="0.2">
      <c r="J359" s="8"/>
      <c r="K359" s="8"/>
    </row>
    <row r="360" spans="10:11" x14ac:dyDescent="0.2">
      <c r="J360" s="8"/>
      <c r="K360" s="8"/>
    </row>
    <row r="361" spans="10:11" x14ac:dyDescent="0.2">
      <c r="J361" s="8"/>
      <c r="K361" s="8"/>
    </row>
    <row r="362" spans="10:11" x14ac:dyDescent="0.2">
      <c r="J362" s="8"/>
      <c r="K362" s="8"/>
    </row>
    <row r="363" spans="10:11" x14ac:dyDescent="0.2">
      <c r="J363" s="8"/>
      <c r="K363" s="8"/>
    </row>
    <row r="364" spans="10:11" x14ac:dyDescent="0.2">
      <c r="J364" s="8"/>
      <c r="K364" s="8"/>
    </row>
    <row r="365" spans="10:11" x14ac:dyDescent="0.2">
      <c r="J365" s="8"/>
      <c r="K365" s="8"/>
    </row>
    <row r="366" spans="10:11" x14ac:dyDescent="0.2">
      <c r="J366" s="8"/>
      <c r="K366" s="8"/>
    </row>
    <row r="367" spans="10:11" x14ac:dyDescent="0.2">
      <c r="J367" s="8"/>
      <c r="K367" s="8"/>
    </row>
    <row r="368" spans="10:11" x14ac:dyDescent="0.2">
      <c r="J368" s="8"/>
      <c r="K368" s="8"/>
    </row>
    <row r="369" spans="10:11" x14ac:dyDescent="0.2">
      <c r="J369" s="8"/>
      <c r="K369" s="8"/>
    </row>
    <row r="370" spans="10:11" x14ac:dyDescent="0.2">
      <c r="J370" s="8"/>
      <c r="K370" s="8"/>
    </row>
    <row r="371" spans="10:11" x14ac:dyDescent="0.2">
      <c r="J371" s="8"/>
      <c r="K371" s="8"/>
    </row>
    <row r="372" spans="10:11" x14ac:dyDescent="0.2">
      <c r="J372" s="8"/>
      <c r="K372" s="8"/>
    </row>
    <row r="373" spans="10:11" x14ac:dyDescent="0.2">
      <c r="J373" s="8"/>
      <c r="K373" s="8"/>
    </row>
    <row r="374" spans="10:11" x14ac:dyDescent="0.2">
      <c r="J374" s="8"/>
      <c r="K374" s="8"/>
    </row>
    <row r="375" spans="10:11" x14ac:dyDescent="0.2">
      <c r="J375" s="8"/>
      <c r="K375" s="8"/>
    </row>
    <row r="376" spans="10:11" x14ac:dyDescent="0.2">
      <c r="J376" s="8"/>
      <c r="K376" s="8"/>
    </row>
    <row r="377" spans="10:11" x14ac:dyDescent="0.2">
      <c r="J377" s="8"/>
      <c r="K377" s="8"/>
    </row>
    <row r="378" spans="10:11" x14ac:dyDescent="0.2">
      <c r="J378" s="8"/>
      <c r="K378" s="8"/>
    </row>
    <row r="379" spans="10:11" x14ac:dyDescent="0.2">
      <c r="J379" s="8"/>
      <c r="K379" s="8"/>
    </row>
    <row r="380" spans="10:11" x14ac:dyDescent="0.2">
      <c r="J380" s="8"/>
      <c r="K380" s="8"/>
    </row>
    <row r="381" spans="10:11" x14ac:dyDescent="0.2">
      <c r="J381" s="8"/>
      <c r="K381" s="8"/>
    </row>
    <row r="382" spans="10:11" x14ac:dyDescent="0.2">
      <c r="J382" s="8"/>
      <c r="K382" s="8"/>
    </row>
    <row r="383" spans="10:11" x14ac:dyDescent="0.2">
      <c r="J383" s="8"/>
      <c r="K383" s="8"/>
    </row>
    <row r="384" spans="10:11" x14ac:dyDescent="0.2">
      <c r="J384" s="8"/>
      <c r="K384" s="8"/>
    </row>
    <row r="385" spans="10:11" x14ac:dyDescent="0.2">
      <c r="J385" s="8"/>
      <c r="K385" s="8"/>
    </row>
    <row r="386" spans="10:11" x14ac:dyDescent="0.2">
      <c r="J386" s="8"/>
      <c r="K386" s="8"/>
    </row>
    <row r="387" spans="10:11" x14ac:dyDescent="0.2">
      <c r="J387" s="8"/>
      <c r="K387" s="8"/>
    </row>
    <row r="388" spans="10:11" x14ac:dyDescent="0.2">
      <c r="J388" s="8"/>
      <c r="K388" s="8"/>
    </row>
    <row r="389" spans="10:11" x14ac:dyDescent="0.2">
      <c r="J389" s="8"/>
      <c r="K389" s="8"/>
    </row>
    <row r="390" spans="10:11" x14ac:dyDescent="0.2">
      <c r="J390" s="8"/>
      <c r="K390" s="8"/>
    </row>
    <row r="391" spans="10:11" x14ac:dyDescent="0.2">
      <c r="J391" s="8"/>
      <c r="K391" s="8"/>
    </row>
    <row r="392" spans="10:11" x14ac:dyDescent="0.2">
      <c r="J392" s="8"/>
      <c r="K392" s="8"/>
    </row>
    <row r="393" spans="10:11" x14ac:dyDescent="0.2">
      <c r="J393" s="8"/>
      <c r="K393" s="8"/>
    </row>
    <row r="394" spans="10:11" x14ac:dyDescent="0.2">
      <c r="J394" s="8"/>
      <c r="K394" s="8"/>
    </row>
    <row r="395" spans="10:11" x14ac:dyDescent="0.2">
      <c r="J395" s="8"/>
      <c r="K395" s="8"/>
    </row>
    <row r="396" spans="10:11" x14ac:dyDescent="0.2">
      <c r="J396" s="8"/>
      <c r="K396" s="8"/>
    </row>
    <row r="397" spans="10:11" x14ac:dyDescent="0.2">
      <c r="J397" s="8"/>
      <c r="K397" s="8"/>
    </row>
    <row r="398" spans="10:11" x14ac:dyDescent="0.2">
      <c r="J398" s="8"/>
      <c r="K398" s="8"/>
    </row>
    <row r="399" spans="10:11" x14ac:dyDescent="0.2">
      <c r="J399" s="8"/>
      <c r="K399" s="8"/>
    </row>
    <row r="400" spans="10:11" x14ac:dyDescent="0.2">
      <c r="J400" s="8"/>
      <c r="K400" s="8"/>
    </row>
    <row r="401" spans="10:11" x14ac:dyDescent="0.2">
      <c r="J401" s="8"/>
      <c r="K401" s="8"/>
    </row>
    <row r="402" spans="10:11" x14ac:dyDescent="0.2">
      <c r="J402" s="8"/>
      <c r="K402" s="8"/>
    </row>
    <row r="403" spans="10:11" x14ac:dyDescent="0.2">
      <c r="J403" s="8"/>
      <c r="K403" s="8"/>
    </row>
    <row r="404" spans="10:11" x14ac:dyDescent="0.2">
      <c r="J404" s="8"/>
      <c r="K404" s="8"/>
    </row>
    <row r="405" spans="10:11" x14ac:dyDescent="0.2">
      <c r="J405" s="8"/>
      <c r="K405" s="8"/>
    </row>
    <row r="406" spans="10:11" x14ac:dyDescent="0.2">
      <c r="J406" s="8"/>
      <c r="K406" s="8"/>
    </row>
    <row r="407" spans="10:11" x14ac:dyDescent="0.2">
      <c r="J407" s="8"/>
      <c r="K407" s="8"/>
    </row>
    <row r="408" spans="10:11" x14ac:dyDescent="0.2">
      <c r="J408" s="8"/>
      <c r="K408" s="8"/>
    </row>
    <row r="409" spans="10:11" x14ac:dyDescent="0.2">
      <c r="J409" s="8"/>
      <c r="K409" s="8"/>
    </row>
    <row r="410" spans="10:11" x14ac:dyDescent="0.2">
      <c r="J410" s="8"/>
      <c r="K410" s="8"/>
    </row>
    <row r="411" spans="10:11" x14ac:dyDescent="0.2">
      <c r="J411" s="8"/>
      <c r="K411" s="8"/>
    </row>
    <row r="412" spans="10:11" x14ac:dyDescent="0.2">
      <c r="J412" s="8"/>
      <c r="K412" s="8"/>
    </row>
    <row r="413" spans="10:11" x14ac:dyDescent="0.2">
      <c r="J413" s="8"/>
      <c r="K413" s="8"/>
    </row>
    <row r="414" spans="10:11" x14ac:dyDescent="0.2">
      <c r="J414" s="8"/>
      <c r="K414" s="8"/>
    </row>
    <row r="415" spans="10:11" x14ac:dyDescent="0.2">
      <c r="J415" s="8"/>
      <c r="K415" s="8"/>
    </row>
    <row r="416" spans="10:11" x14ac:dyDescent="0.2">
      <c r="J416" s="8"/>
      <c r="K416" s="8"/>
    </row>
    <row r="417" spans="10:11" x14ac:dyDescent="0.2">
      <c r="J417" s="8"/>
      <c r="K417" s="8"/>
    </row>
    <row r="418" spans="10:11" x14ac:dyDescent="0.2">
      <c r="J418" s="8"/>
      <c r="K418" s="8"/>
    </row>
    <row r="419" spans="10:11" x14ac:dyDescent="0.2">
      <c r="J419" s="8"/>
      <c r="K419" s="8"/>
    </row>
    <row r="420" spans="10:11" x14ac:dyDescent="0.2">
      <c r="J420" s="8"/>
      <c r="K420" s="8"/>
    </row>
    <row r="421" spans="10:11" x14ac:dyDescent="0.2">
      <c r="J421" s="8"/>
      <c r="K421" s="8"/>
    </row>
    <row r="422" spans="10:11" x14ac:dyDescent="0.2">
      <c r="J422" s="8"/>
      <c r="K422" s="8"/>
    </row>
    <row r="423" spans="10:11" x14ac:dyDescent="0.2">
      <c r="J423" s="8"/>
      <c r="K423" s="8"/>
    </row>
    <row r="424" spans="10:11" x14ac:dyDescent="0.2">
      <c r="J424" s="8"/>
      <c r="K424" s="8"/>
    </row>
    <row r="425" spans="10:11" x14ac:dyDescent="0.2">
      <c r="J425" s="8"/>
      <c r="K425" s="8"/>
    </row>
    <row r="426" spans="10:11" x14ac:dyDescent="0.2">
      <c r="J426" s="8"/>
      <c r="K426" s="8"/>
    </row>
    <row r="427" spans="10:11" x14ac:dyDescent="0.2">
      <c r="J427" s="8"/>
      <c r="K427" s="8"/>
    </row>
    <row r="428" spans="10:11" x14ac:dyDescent="0.2">
      <c r="J428" s="8"/>
      <c r="K428" s="8"/>
    </row>
    <row r="429" spans="10:11" x14ac:dyDescent="0.2">
      <c r="J429" s="8"/>
      <c r="K429" s="8"/>
    </row>
    <row r="430" spans="10:11" x14ac:dyDescent="0.2">
      <c r="J430" s="8"/>
      <c r="K430" s="8"/>
    </row>
    <row r="431" spans="10:11" x14ac:dyDescent="0.2">
      <c r="J431" s="8"/>
      <c r="K431" s="8"/>
    </row>
    <row r="432" spans="10:11" x14ac:dyDescent="0.2">
      <c r="J432" s="8"/>
      <c r="K432" s="8"/>
    </row>
    <row r="433" spans="10:11" x14ac:dyDescent="0.2">
      <c r="J433" s="8"/>
      <c r="K433" s="8"/>
    </row>
    <row r="434" spans="10:11" x14ac:dyDescent="0.2">
      <c r="J434" s="8"/>
      <c r="K434" s="8"/>
    </row>
    <row r="435" spans="10:11" x14ac:dyDescent="0.2">
      <c r="J435" s="8"/>
      <c r="K435" s="8"/>
    </row>
    <row r="436" spans="10:11" x14ac:dyDescent="0.2">
      <c r="J436" s="8"/>
      <c r="K436" s="8"/>
    </row>
    <row r="437" spans="10:11" x14ac:dyDescent="0.2">
      <c r="J437" s="8"/>
      <c r="K437" s="8"/>
    </row>
    <row r="438" spans="10:11" x14ac:dyDescent="0.2">
      <c r="J438" s="8"/>
      <c r="K438" s="8"/>
    </row>
    <row r="439" spans="10:11" x14ac:dyDescent="0.2">
      <c r="J439" s="8"/>
      <c r="K439" s="8"/>
    </row>
    <row r="440" spans="10:11" x14ac:dyDescent="0.2">
      <c r="J440" s="8"/>
      <c r="K440" s="8"/>
    </row>
    <row r="441" spans="10:11" x14ac:dyDescent="0.2">
      <c r="J441" s="8"/>
      <c r="K441" s="8"/>
    </row>
    <row r="442" spans="10:11" x14ac:dyDescent="0.2">
      <c r="J442" s="8"/>
      <c r="K442" s="8"/>
    </row>
    <row r="443" spans="10:11" x14ac:dyDescent="0.2">
      <c r="J443" s="8"/>
      <c r="K443" s="8"/>
    </row>
    <row r="444" spans="10:11" x14ac:dyDescent="0.2">
      <c r="J444" s="8"/>
      <c r="K444" s="8"/>
    </row>
    <row r="445" spans="10:11" x14ac:dyDescent="0.2">
      <c r="J445" s="8"/>
      <c r="K445" s="8"/>
    </row>
    <row r="446" spans="10:11" x14ac:dyDescent="0.2">
      <c r="J446" s="8"/>
      <c r="K446" s="8"/>
    </row>
    <row r="447" spans="10:11" x14ac:dyDescent="0.2">
      <c r="J447" s="8"/>
      <c r="K447" s="8"/>
    </row>
    <row r="448" spans="10:11" x14ac:dyDescent="0.2">
      <c r="J448" s="8"/>
      <c r="K448" s="8"/>
    </row>
    <row r="449" spans="10:11" x14ac:dyDescent="0.2">
      <c r="J449" s="8"/>
      <c r="K449" s="8"/>
    </row>
    <row r="450" spans="10:11" x14ac:dyDescent="0.2">
      <c r="J450" s="8"/>
      <c r="K450" s="8"/>
    </row>
    <row r="451" spans="10:11" x14ac:dyDescent="0.2">
      <c r="J451" s="8"/>
      <c r="K451" s="8"/>
    </row>
    <row r="452" spans="10:11" x14ac:dyDescent="0.2">
      <c r="J452" s="8"/>
      <c r="K452" s="8"/>
    </row>
    <row r="453" spans="10:11" x14ac:dyDescent="0.2">
      <c r="J453" s="8"/>
      <c r="K453" s="8"/>
    </row>
    <row r="454" spans="10:11" x14ac:dyDescent="0.2">
      <c r="J454" s="8"/>
      <c r="K454" s="8"/>
    </row>
    <row r="455" spans="10:11" x14ac:dyDescent="0.2">
      <c r="J455" s="8"/>
      <c r="K455" s="8"/>
    </row>
    <row r="456" spans="10:11" x14ac:dyDescent="0.2">
      <c r="J456" s="8"/>
      <c r="K456" s="8"/>
    </row>
    <row r="457" spans="10:11" x14ac:dyDescent="0.2">
      <c r="J457" s="8"/>
      <c r="K457" s="8"/>
    </row>
    <row r="458" spans="10:11" x14ac:dyDescent="0.2">
      <c r="J458" s="8"/>
      <c r="K458" s="8"/>
    </row>
    <row r="459" spans="10:11" x14ac:dyDescent="0.2">
      <c r="J459" s="8"/>
      <c r="K459" s="8"/>
    </row>
    <row r="460" spans="10:11" x14ac:dyDescent="0.2">
      <c r="J460" s="8"/>
      <c r="K460" s="8"/>
    </row>
    <row r="461" spans="10:11" x14ac:dyDescent="0.2">
      <c r="J461" s="8"/>
      <c r="K461" s="8"/>
    </row>
    <row r="462" spans="10:11" x14ac:dyDescent="0.2">
      <c r="J462" s="8"/>
      <c r="K462" s="8"/>
    </row>
    <row r="463" spans="10:11" x14ac:dyDescent="0.2">
      <c r="J463" s="8"/>
      <c r="K463" s="8"/>
    </row>
    <row r="464" spans="10:11" x14ac:dyDescent="0.2">
      <c r="J464" s="8"/>
      <c r="K464" s="8"/>
    </row>
    <row r="465" spans="10:11" x14ac:dyDescent="0.2">
      <c r="J465" s="8"/>
      <c r="K465" s="8"/>
    </row>
    <row r="466" spans="10:11" x14ac:dyDescent="0.2">
      <c r="J466" s="8"/>
      <c r="K466" s="8"/>
    </row>
    <row r="467" spans="10:11" x14ac:dyDescent="0.2">
      <c r="J467" s="8"/>
      <c r="K467" s="8"/>
    </row>
    <row r="468" spans="10:11" x14ac:dyDescent="0.2">
      <c r="J468" s="8"/>
      <c r="K468" s="8"/>
    </row>
    <row r="469" spans="10:11" x14ac:dyDescent="0.2">
      <c r="J469" s="8"/>
      <c r="K469" s="8"/>
    </row>
    <row r="470" spans="10:11" x14ac:dyDescent="0.2">
      <c r="J470" s="8"/>
      <c r="K470" s="8"/>
    </row>
    <row r="471" spans="10:11" x14ac:dyDescent="0.2">
      <c r="J471" s="8"/>
      <c r="K471" s="8"/>
    </row>
    <row r="472" spans="10:11" x14ac:dyDescent="0.2">
      <c r="J472" s="8"/>
      <c r="K472" s="8"/>
    </row>
    <row r="473" spans="10:11" x14ac:dyDescent="0.2">
      <c r="J473" s="8"/>
      <c r="K473" s="8"/>
    </row>
    <row r="474" spans="10:11" x14ac:dyDescent="0.2">
      <c r="J474" s="8"/>
      <c r="K474" s="8"/>
    </row>
    <row r="475" spans="10:11" x14ac:dyDescent="0.2">
      <c r="J475" s="8"/>
      <c r="K475" s="8"/>
    </row>
    <row r="476" spans="10:11" x14ac:dyDescent="0.2">
      <c r="J476" s="8"/>
      <c r="K476" s="8"/>
    </row>
    <row r="477" spans="10:11" x14ac:dyDescent="0.2">
      <c r="J477" s="8"/>
      <c r="K477" s="8"/>
    </row>
    <row r="478" spans="10:11" x14ac:dyDescent="0.2">
      <c r="J478" s="8"/>
      <c r="K478" s="8"/>
    </row>
    <row r="479" spans="10:11" x14ac:dyDescent="0.2">
      <c r="J479" s="8"/>
      <c r="K479" s="8"/>
    </row>
    <row r="480" spans="10:11" x14ac:dyDescent="0.2">
      <c r="J480" s="8"/>
      <c r="K480" s="8"/>
    </row>
    <row r="481" spans="10:11" x14ac:dyDescent="0.2">
      <c r="J481" s="8"/>
      <c r="K481" s="8"/>
    </row>
    <row r="482" spans="10:11" x14ac:dyDescent="0.2">
      <c r="J482" s="8"/>
      <c r="K482" s="8"/>
    </row>
    <row r="483" spans="10:11" x14ac:dyDescent="0.2">
      <c r="J483" s="8"/>
      <c r="K483" s="8"/>
    </row>
    <row r="484" spans="10:11" x14ac:dyDescent="0.2">
      <c r="J484" s="8"/>
      <c r="K484" s="8"/>
    </row>
    <row r="485" spans="10:11" x14ac:dyDescent="0.2">
      <c r="J485" s="8"/>
      <c r="K485" s="8"/>
    </row>
    <row r="486" spans="10:11" x14ac:dyDescent="0.2">
      <c r="J486" s="8"/>
      <c r="K486" s="8"/>
    </row>
    <row r="487" spans="10:11" x14ac:dyDescent="0.2">
      <c r="J487" s="8"/>
      <c r="K487" s="8"/>
    </row>
    <row r="488" spans="10:11" x14ac:dyDescent="0.2">
      <c r="J488" s="8"/>
      <c r="K488" s="8"/>
    </row>
    <row r="489" spans="10:11" x14ac:dyDescent="0.2">
      <c r="J489" s="8"/>
      <c r="K489" s="8"/>
    </row>
    <row r="490" spans="10:11" x14ac:dyDescent="0.2">
      <c r="J490" s="8"/>
      <c r="K490" s="8"/>
    </row>
    <row r="491" spans="10:11" x14ac:dyDescent="0.2">
      <c r="J491" s="8"/>
      <c r="K491" s="8"/>
    </row>
    <row r="492" spans="10:11" x14ac:dyDescent="0.2">
      <c r="J492" s="8"/>
      <c r="K492" s="8"/>
    </row>
    <row r="493" spans="10:11" x14ac:dyDescent="0.2">
      <c r="J493" s="8"/>
      <c r="K493" s="8"/>
    </row>
    <row r="494" spans="10:11" x14ac:dyDescent="0.2">
      <c r="J494" s="8"/>
      <c r="K494" s="8"/>
    </row>
    <row r="495" spans="10:11" x14ac:dyDescent="0.2">
      <c r="J495" s="8"/>
      <c r="K495" s="8"/>
    </row>
    <row r="496" spans="10:11" x14ac:dyDescent="0.2">
      <c r="J496" s="8"/>
      <c r="K496" s="8"/>
    </row>
    <row r="497" spans="10:11" x14ac:dyDescent="0.2">
      <c r="J497" s="8"/>
      <c r="K497" s="8"/>
    </row>
    <row r="498" spans="10:11" x14ac:dyDescent="0.2">
      <c r="J498" s="8"/>
      <c r="K498" s="8"/>
    </row>
    <row r="499" spans="10:11" x14ac:dyDescent="0.2">
      <c r="J499" s="8"/>
      <c r="K499" s="8"/>
    </row>
    <row r="500" spans="10:11" x14ac:dyDescent="0.2">
      <c r="J500" s="8"/>
      <c r="K500" s="8"/>
    </row>
    <row r="501" spans="10:11" x14ac:dyDescent="0.2">
      <c r="J501" s="8"/>
      <c r="K501" s="8"/>
    </row>
    <row r="502" spans="10:11" x14ac:dyDescent="0.2">
      <c r="J502" s="8"/>
      <c r="K502" s="8"/>
    </row>
    <row r="503" spans="10:11" x14ac:dyDescent="0.2">
      <c r="J503" s="8"/>
      <c r="K503" s="8"/>
    </row>
    <row r="504" spans="10:11" x14ac:dyDescent="0.2">
      <c r="J504" s="8"/>
      <c r="K504" s="8"/>
    </row>
    <row r="505" spans="10:11" x14ac:dyDescent="0.2">
      <c r="J505" s="8"/>
      <c r="K505" s="8"/>
    </row>
    <row r="506" spans="10:11" x14ac:dyDescent="0.2">
      <c r="J506" s="8"/>
      <c r="K506" s="8"/>
    </row>
    <row r="507" spans="10:11" x14ac:dyDescent="0.2">
      <c r="J507" s="8"/>
      <c r="K507" s="8"/>
    </row>
    <row r="508" spans="10:11" x14ac:dyDescent="0.2">
      <c r="J508" s="8"/>
      <c r="K508" s="8"/>
    </row>
    <row r="509" spans="10:11" x14ac:dyDescent="0.2">
      <c r="J509" s="8"/>
      <c r="K509" s="8"/>
    </row>
    <row r="510" spans="10:11" x14ac:dyDescent="0.2">
      <c r="J510" s="8"/>
      <c r="K510" s="8"/>
    </row>
    <row r="511" spans="10:11" x14ac:dyDescent="0.2">
      <c r="J511" s="8"/>
      <c r="K511" s="8"/>
    </row>
    <row r="512" spans="10:11" x14ac:dyDescent="0.2">
      <c r="J512" s="8"/>
      <c r="K512" s="8"/>
    </row>
    <row r="513" spans="10:11" x14ac:dyDescent="0.2">
      <c r="J513" s="8"/>
      <c r="K513" s="8"/>
    </row>
    <row r="514" spans="10:11" x14ac:dyDescent="0.2">
      <c r="J514" s="8"/>
      <c r="K514" s="8"/>
    </row>
    <row r="515" spans="10:11" x14ac:dyDescent="0.2">
      <c r="J515" s="8"/>
      <c r="K515" s="8"/>
    </row>
    <row r="516" spans="10:11" x14ac:dyDescent="0.2">
      <c r="J516" s="8"/>
      <c r="K516" s="8"/>
    </row>
    <row r="517" spans="10:11" x14ac:dyDescent="0.2">
      <c r="J517" s="8"/>
      <c r="K517" s="8"/>
    </row>
    <row r="518" spans="10:11" x14ac:dyDescent="0.2">
      <c r="J518" s="8"/>
      <c r="K518" s="8"/>
    </row>
    <row r="519" spans="10:11" x14ac:dyDescent="0.2">
      <c r="J519" s="8"/>
      <c r="K519" s="8"/>
    </row>
    <row r="520" spans="10:11" x14ac:dyDescent="0.2">
      <c r="J520" s="8"/>
      <c r="K520" s="8"/>
    </row>
    <row r="521" spans="10:11" x14ac:dyDescent="0.2">
      <c r="J521" s="8"/>
      <c r="K521" s="8"/>
    </row>
    <row r="522" spans="10:11" x14ac:dyDescent="0.2">
      <c r="J522" s="8"/>
      <c r="K522" s="8"/>
    </row>
    <row r="523" spans="10:11" x14ac:dyDescent="0.2">
      <c r="J523" s="8"/>
      <c r="K523" s="8"/>
    </row>
    <row r="524" spans="10:11" x14ac:dyDescent="0.2">
      <c r="J524" s="8"/>
      <c r="K524" s="8"/>
    </row>
    <row r="525" spans="10:11" x14ac:dyDescent="0.2">
      <c r="J525" s="8"/>
      <c r="K525" s="8"/>
    </row>
    <row r="526" spans="10:11" x14ac:dyDescent="0.2">
      <c r="J526" s="8"/>
      <c r="K526" s="8"/>
    </row>
    <row r="527" spans="10:11" x14ac:dyDescent="0.2">
      <c r="J527" s="8"/>
      <c r="K527" s="8"/>
    </row>
    <row r="528" spans="10:11" x14ac:dyDescent="0.2">
      <c r="J528" s="8"/>
      <c r="K528" s="8"/>
    </row>
    <row r="529" spans="10:11" x14ac:dyDescent="0.2">
      <c r="J529" s="8"/>
      <c r="K529" s="8"/>
    </row>
    <row r="530" spans="10:11" x14ac:dyDescent="0.2">
      <c r="J530" s="8"/>
      <c r="K530" s="8"/>
    </row>
    <row r="531" spans="10:11" x14ac:dyDescent="0.2">
      <c r="J531" s="8"/>
      <c r="K531" s="8"/>
    </row>
    <row r="532" spans="10:11" x14ac:dyDescent="0.2">
      <c r="J532" s="8"/>
      <c r="K532" s="8"/>
    </row>
    <row r="533" spans="10:11" x14ac:dyDescent="0.2">
      <c r="J533" s="8"/>
      <c r="K533" s="8"/>
    </row>
    <row r="534" spans="10:11" x14ac:dyDescent="0.2">
      <c r="J534" s="8"/>
      <c r="K534" s="8"/>
    </row>
    <row r="535" spans="10:11" x14ac:dyDescent="0.2">
      <c r="J535" s="8"/>
      <c r="K535" s="8"/>
    </row>
    <row r="536" spans="10:11" x14ac:dyDescent="0.2">
      <c r="J536" s="8"/>
      <c r="K536" s="8"/>
    </row>
    <row r="537" spans="10:11" x14ac:dyDescent="0.2">
      <c r="J537" s="8"/>
      <c r="K537" s="8"/>
    </row>
    <row r="538" spans="10:11" x14ac:dyDescent="0.2">
      <c r="J538" s="8"/>
      <c r="K538" s="8"/>
    </row>
    <row r="539" spans="10:11" x14ac:dyDescent="0.2">
      <c r="J539" s="8"/>
      <c r="K539" s="8"/>
    </row>
    <row r="540" spans="10:11" x14ac:dyDescent="0.2">
      <c r="J540" s="8"/>
      <c r="K540" s="8"/>
    </row>
    <row r="541" spans="10:11" x14ac:dyDescent="0.2">
      <c r="J541" s="8"/>
      <c r="K541" s="8"/>
    </row>
    <row r="542" spans="10:11" x14ac:dyDescent="0.2">
      <c r="J542" s="8"/>
      <c r="K542" s="8"/>
    </row>
    <row r="543" spans="10:11" x14ac:dyDescent="0.2">
      <c r="J543" s="8"/>
      <c r="K543" s="8"/>
    </row>
    <row r="544" spans="10:11" x14ac:dyDescent="0.2">
      <c r="J544" s="8"/>
      <c r="K544" s="8"/>
    </row>
    <row r="545" spans="10:11" x14ac:dyDescent="0.2">
      <c r="J545" s="8"/>
      <c r="K545" s="8"/>
    </row>
    <row r="546" spans="10:11" x14ac:dyDescent="0.2">
      <c r="J546" s="8"/>
      <c r="K546" s="8"/>
    </row>
    <row r="547" spans="10:11" x14ac:dyDescent="0.2">
      <c r="J547" s="8"/>
      <c r="K547" s="8"/>
    </row>
    <row r="548" spans="10:11" x14ac:dyDescent="0.2">
      <c r="J548" s="8"/>
      <c r="K548" s="8"/>
    </row>
    <row r="549" spans="10:11" x14ac:dyDescent="0.2">
      <c r="J549" s="8"/>
      <c r="K549" s="8"/>
    </row>
    <row r="550" spans="10:11" x14ac:dyDescent="0.2">
      <c r="J550" s="8"/>
      <c r="K550" s="8"/>
    </row>
    <row r="551" spans="10:11" x14ac:dyDescent="0.2">
      <c r="J551" s="8"/>
      <c r="K551" s="8"/>
    </row>
    <row r="552" spans="10:11" x14ac:dyDescent="0.2">
      <c r="J552" s="8"/>
      <c r="K552" s="8"/>
    </row>
    <row r="553" spans="10:11" x14ac:dyDescent="0.2">
      <c r="J553" s="8"/>
      <c r="K553" s="8"/>
    </row>
    <row r="554" spans="10:11" x14ac:dyDescent="0.2">
      <c r="J554" s="8"/>
      <c r="K554" s="8"/>
    </row>
    <row r="555" spans="10:11" x14ac:dyDescent="0.2">
      <c r="J555" s="8"/>
      <c r="K555" s="8"/>
    </row>
    <row r="556" spans="10:11" x14ac:dyDescent="0.2">
      <c r="J556" s="8"/>
      <c r="K556" s="8"/>
    </row>
    <row r="557" spans="10:11" x14ac:dyDescent="0.2">
      <c r="J557" s="8"/>
      <c r="K557" s="8"/>
    </row>
    <row r="558" spans="10:11" x14ac:dyDescent="0.2">
      <c r="J558" s="8"/>
      <c r="K558" s="8"/>
    </row>
    <row r="559" spans="10:11" x14ac:dyDescent="0.2">
      <c r="J559" s="8"/>
      <c r="K559" s="8"/>
    </row>
    <row r="560" spans="10:11" x14ac:dyDescent="0.2">
      <c r="J560" s="8"/>
      <c r="K560" s="8"/>
    </row>
    <row r="561" spans="10:11" x14ac:dyDescent="0.2">
      <c r="J561" s="8"/>
      <c r="K561" s="8"/>
    </row>
    <row r="562" spans="10:11" x14ac:dyDescent="0.2">
      <c r="J562" s="8"/>
      <c r="K562" s="8"/>
    </row>
    <row r="563" spans="10:11" x14ac:dyDescent="0.2">
      <c r="J563" s="8"/>
      <c r="K563" s="8"/>
    </row>
    <row r="564" spans="10:11" x14ac:dyDescent="0.2">
      <c r="J564" s="8"/>
      <c r="K564" s="8"/>
    </row>
    <row r="565" spans="10:11" x14ac:dyDescent="0.2">
      <c r="J565" s="8"/>
      <c r="K565" s="8"/>
    </row>
    <row r="566" spans="10:11" x14ac:dyDescent="0.2">
      <c r="J566" s="8"/>
      <c r="K566" s="8"/>
    </row>
    <row r="567" spans="10:11" x14ac:dyDescent="0.2">
      <c r="J567" s="8"/>
      <c r="K567" s="8"/>
    </row>
    <row r="568" spans="10:11" x14ac:dyDescent="0.2">
      <c r="J568" s="8"/>
      <c r="K568" s="8"/>
    </row>
    <row r="569" spans="10:11" x14ac:dyDescent="0.2">
      <c r="J569" s="8"/>
      <c r="K569" s="8"/>
    </row>
    <row r="570" spans="10:11" x14ac:dyDescent="0.2">
      <c r="J570" s="8"/>
      <c r="K570" s="8"/>
    </row>
    <row r="571" spans="10:11" x14ac:dyDescent="0.2">
      <c r="J571" s="8"/>
      <c r="K571" s="8"/>
    </row>
    <row r="572" spans="10:11" x14ac:dyDescent="0.2">
      <c r="J572" s="8"/>
      <c r="K572" s="8"/>
    </row>
    <row r="573" spans="10:11" x14ac:dyDescent="0.2">
      <c r="J573" s="8"/>
      <c r="K573" s="8"/>
    </row>
    <row r="574" spans="10:11" x14ac:dyDescent="0.2">
      <c r="J574" s="8"/>
      <c r="K574" s="8"/>
    </row>
    <row r="575" spans="10:11" x14ac:dyDescent="0.2">
      <c r="J575" s="8"/>
      <c r="K575" s="8"/>
    </row>
    <row r="576" spans="10:11" x14ac:dyDescent="0.2">
      <c r="J576" s="8"/>
      <c r="K576" s="8"/>
    </row>
    <row r="577" spans="10:11" x14ac:dyDescent="0.2">
      <c r="J577" s="8"/>
      <c r="K577" s="8"/>
    </row>
    <row r="578" spans="10:11" x14ac:dyDescent="0.2">
      <c r="J578" s="8"/>
      <c r="K578" s="8"/>
    </row>
    <row r="579" spans="10:11" x14ac:dyDescent="0.2">
      <c r="J579" s="8"/>
      <c r="K579" s="8"/>
    </row>
    <row r="580" spans="10:11" x14ac:dyDescent="0.2">
      <c r="J580" s="8"/>
      <c r="K580" s="8"/>
    </row>
    <row r="581" spans="10:11" x14ac:dyDescent="0.2">
      <c r="J581" s="8"/>
      <c r="K581" s="8"/>
    </row>
    <row r="582" spans="10:11" x14ac:dyDescent="0.2">
      <c r="J582" s="8"/>
      <c r="K582" s="8"/>
    </row>
    <row r="583" spans="10:11" x14ac:dyDescent="0.2">
      <c r="J583" s="8"/>
      <c r="K583" s="8"/>
    </row>
    <row r="584" spans="10:11" x14ac:dyDescent="0.2">
      <c r="J584" s="8"/>
      <c r="K584" s="8"/>
    </row>
    <row r="585" spans="10:11" x14ac:dyDescent="0.2">
      <c r="J585" s="8"/>
      <c r="K585" s="8"/>
    </row>
    <row r="586" spans="10:11" x14ac:dyDescent="0.2">
      <c r="J586" s="8"/>
      <c r="K586" s="8"/>
    </row>
    <row r="587" spans="10:11" x14ac:dyDescent="0.2">
      <c r="J587" s="8"/>
      <c r="K587" s="8"/>
    </row>
    <row r="588" spans="10:11" x14ac:dyDescent="0.2">
      <c r="J588" s="8"/>
      <c r="K588" s="8"/>
    </row>
    <row r="589" spans="10:11" x14ac:dyDescent="0.2">
      <c r="J589" s="8"/>
      <c r="K589" s="8"/>
    </row>
    <row r="590" spans="10:11" x14ac:dyDescent="0.2">
      <c r="J590" s="8"/>
      <c r="K590" s="8"/>
    </row>
    <row r="591" spans="10:11" x14ac:dyDescent="0.2">
      <c r="J591" s="8"/>
      <c r="K591" s="8"/>
    </row>
    <row r="592" spans="10:11" x14ac:dyDescent="0.2">
      <c r="J592" s="8"/>
      <c r="K592" s="8"/>
    </row>
    <row r="593" spans="10:11" x14ac:dyDescent="0.2">
      <c r="J593" s="8"/>
      <c r="K593" s="8"/>
    </row>
    <row r="594" spans="10:11" x14ac:dyDescent="0.2">
      <c r="J594" s="8"/>
      <c r="K594" s="8"/>
    </row>
    <row r="595" spans="10:11" x14ac:dyDescent="0.2">
      <c r="J595" s="8"/>
      <c r="K595" s="8"/>
    </row>
    <row r="596" spans="10:11" x14ac:dyDescent="0.2">
      <c r="J596" s="8"/>
      <c r="K596" s="8"/>
    </row>
    <row r="597" spans="10:11" x14ac:dyDescent="0.2">
      <c r="J597" s="8"/>
      <c r="K597" s="8"/>
    </row>
    <row r="598" spans="10:11" x14ac:dyDescent="0.2">
      <c r="J598" s="8"/>
      <c r="K598" s="8"/>
    </row>
    <row r="599" spans="10:11" x14ac:dyDescent="0.2">
      <c r="J599" s="8"/>
      <c r="K599" s="8"/>
    </row>
    <row r="600" spans="10:11" x14ac:dyDescent="0.2">
      <c r="J600" s="8"/>
      <c r="K600" s="8"/>
    </row>
    <row r="601" spans="10:11" x14ac:dyDescent="0.2">
      <c r="J601" s="8"/>
      <c r="K601" s="8"/>
    </row>
    <row r="602" spans="10:11" x14ac:dyDescent="0.2">
      <c r="J602" s="8"/>
      <c r="K602" s="8"/>
    </row>
    <row r="603" spans="10:11" x14ac:dyDescent="0.2">
      <c r="J603" s="8"/>
      <c r="K603" s="8"/>
    </row>
    <row r="604" spans="10:11" x14ac:dyDescent="0.2">
      <c r="J604" s="8"/>
      <c r="K604" s="8"/>
    </row>
    <row r="605" spans="10:11" x14ac:dyDescent="0.2">
      <c r="J605" s="8"/>
      <c r="K605" s="8"/>
    </row>
    <row r="606" spans="10:11" x14ac:dyDescent="0.2">
      <c r="J606" s="8"/>
      <c r="K606" s="8"/>
    </row>
    <row r="607" spans="10:11" x14ac:dyDescent="0.2">
      <c r="J607" s="8"/>
      <c r="K607" s="8"/>
    </row>
    <row r="608" spans="10:11" x14ac:dyDescent="0.2">
      <c r="J608" s="8"/>
      <c r="K608" s="8"/>
    </row>
    <row r="609" spans="10:11" x14ac:dyDescent="0.2">
      <c r="J609" s="8"/>
      <c r="K609" s="8"/>
    </row>
    <row r="610" spans="10:11" x14ac:dyDescent="0.2">
      <c r="J610" s="8"/>
      <c r="K610" s="8"/>
    </row>
    <row r="611" spans="10:11" x14ac:dyDescent="0.2">
      <c r="J611" s="8"/>
      <c r="K611" s="8"/>
    </row>
    <row r="612" spans="10:11" x14ac:dyDescent="0.2">
      <c r="J612" s="8"/>
      <c r="K612" s="8"/>
    </row>
    <row r="613" spans="10:11" x14ac:dyDescent="0.2">
      <c r="J613" s="8"/>
      <c r="K613" s="8"/>
    </row>
    <row r="614" spans="10:11" x14ac:dyDescent="0.2">
      <c r="J614" s="8"/>
      <c r="K614" s="8"/>
    </row>
    <row r="615" spans="10:11" x14ac:dyDescent="0.2">
      <c r="J615" s="8"/>
      <c r="K615" s="8"/>
    </row>
    <row r="616" spans="10:11" x14ac:dyDescent="0.2">
      <c r="J616" s="8"/>
      <c r="K616" s="8"/>
    </row>
    <row r="617" spans="10:11" x14ac:dyDescent="0.2">
      <c r="J617" s="8"/>
      <c r="K617" s="8"/>
    </row>
    <row r="618" spans="10:11" x14ac:dyDescent="0.2">
      <c r="J618" s="8"/>
      <c r="K618" s="8"/>
    </row>
    <row r="619" spans="10:11" x14ac:dyDescent="0.2">
      <c r="J619" s="8"/>
      <c r="K619" s="8"/>
    </row>
    <row r="620" spans="10:11" x14ac:dyDescent="0.2">
      <c r="J620" s="8"/>
      <c r="K620" s="8"/>
    </row>
    <row r="621" spans="10:11" x14ac:dyDescent="0.2">
      <c r="J621" s="8"/>
      <c r="K621" s="8"/>
    </row>
    <row r="622" spans="10:11" x14ac:dyDescent="0.2">
      <c r="J622" s="8"/>
      <c r="K622" s="8"/>
    </row>
    <row r="623" spans="10:11" x14ac:dyDescent="0.2">
      <c r="J623" s="8"/>
      <c r="K623" s="8"/>
    </row>
    <row r="624" spans="10:11" x14ac:dyDescent="0.2">
      <c r="J624" s="8"/>
      <c r="K624" s="8"/>
    </row>
    <row r="625" spans="10:11" x14ac:dyDescent="0.2">
      <c r="J625" s="8"/>
      <c r="K625" s="8"/>
    </row>
    <row r="626" spans="10:11" x14ac:dyDescent="0.2">
      <c r="J626" s="8"/>
      <c r="K626" s="8"/>
    </row>
    <row r="627" spans="10:11" x14ac:dyDescent="0.2">
      <c r="J627" s="8"/>
      <c r="K627" s="8"/>
    </row>
    <row r="628" spans="10:11" x14ac:dyDescent="0.2">
      <c r="J628" s="8"/>
      <c r="K628" s="8"/>
    </row>
    <row r="629" spans="10:11" x14ac:dyDescent="0.2">
      <c r="J629" s="8"/>
      <c r="K629" s="8"/>
    </row>
    <row r="630" spans="10:11" x14ac:dyDescent="0.2">
      <c r="J630" s="8"/>
      <c r="K630" s="8"/>
    </row>
    <row r="631" spans="10:11" x14ac:dyDescent="0.2">
      <c r="J631" s="8"/>
      <c r="K631" s="8"/>
    </row>
    <row r="632" spans="10:11" x14ac:dyDescent="0.2">
      <c r="J632" s="8"/>
      <c r="K632" s="8"/>
    </row>
    <row r="633" spans="10:11" x14ac:dyDescent="0.2">
      <c r="J633" s="8"/>
      <c r="K633" s="8"/>
    </row>
    <row r="634" spans="10:11" x14ac:dyDescent="0.2">
      <c r="J634" s="8"/>
      <c r="K634" s="8"/>
    </row>
    <row r="635" spans="10:11" x14ac:dyDescent="0.2">
      <c r="J635" s="8"/>
      <c r="K635" s="8"/>
    </row>
    <row r="636" spans="10:11" x14ac:dyDescent="0.2">
      <c r="J636" s="8"/>
      <c r="K636" s="8"/>
    </row>
    <row r="637" spans="10:11" x14ac:dyDescent="0.2">
      <c r="J637" s="8"/>
      <c r="K637" s="8"/>
    </row>
    <row r="638" spans="10:11" x14ac:dyDescent="0.2">
      <c r="J638" s="8"/>
      <c r="K638" s="8"/>
    </row>
    <row r="639" spans="10:11" x14ac:dyDescent="0.2">
      <c r="J639" s="8"/>
      <c r="K639" s="8"/>
    </row>
    <row r="640" spans="10:11" x14ac:dyDescent="0.2">
      <c r="J640" s="8"/>
      <c r="K640" s="8"/>
    </row>
    <row r="641" spans="10:11" x14ac:dyDescent="0.2">
      <c r="J641" s="8"/>
      <c r="K641" s="8"/>
    </row>
    <row r="642" spans="10:11" x14ac:dyDescent="0.2">
      <c r="J642" s="8"/>
      <c r="K642" s="8"/>
    </row>
    <row r="643" spans="10:11" x14ac:dyDescent="0.2">
      <c r="J643" s="8"/>
      <c r="K643" s="8"/>
    </row>
    <row r="644" spans="10:11" x14ac:dyDescent="0.2">
      <c r="J644" s="8"/>
      <c r="K644" s="8"/>
    </row>
    <row r="645" spans="10:11" x14ac:dyDescent="0.2">
      <c r="J645" s="8"/>
      <c r="K645" s="8"/>
    </row>
    <row r="646" spans="10:11" x14ac:dyDescent="0.2">
      <c r="J646" s="8"/>
      <c r="K646" s="8"/>
    </row>
    <row r="647" spans="10:11" x14ac:dyDescent="0.2">
      <c r="J647" s="8"/>
      <c r="K647" s="8"/>
    </row>
    <row r="648" spans="10:11" x14ac:dyDescent="0.2">
      <c r="J648" s="8"/>
      <c r="K648" s="8"/>
    </row>
    <row r="649" spans="10:11" x14ac:dyDescent="0.2">
      <c r="J649" s="8"/>
      <c r="K649" s="8"/>
    </row>
    <row r="650" spans="10:11" x14ac:dyDescent="0.2">
      <c r="J650" s="8"/>
      <c r="K650" s="8"/>
    </row>
    <row r="651" spans="10:11" x14ac:dyDescent="0.2">
      <c r="J651" s="8"/>
      <c r="K651" s="8"/>
    </row>
    <row r="652" spans="10:11" x14ac:dyDescent="0.2">
      <c r="J652" s="8"/>
      <c r="K652" s="8"/>
    </row>
    <row r="653" spans="10:11" x14ac:dyDescent="0.2">
      <c r="J653" s="8"/>
      <c r="K653" s="8"/>
    </row>
    <row r="654" spans="10:11" x14ac:dyDescent="0.2">
      <c r="J654" s="8"/>
      <c r="K654" s="8"/>
    </row>
    <row r="655" spans="10:11" x14ac:dyDescent="0.2">
      <c r="J655" s="8"/>
      <c r="K655" s="8"/>
    </row>
    <row r="656" spans="10:11" x14ac:dyDescent="0.2">
      <c r="J656" s="8"/>
      <c r="K656" s="8"/>
    </row>
    <row r="657" spans="10:11" x14ac:dyDescent="0.2">
      <c r="J657" s="8"/>
      <c r="K657" s="8"/>
    </row>
    <row r="658" spans="10:11" x14ac:dyDescent="0.2">
      <c r="J658" s="8"/>
      <c r="K658" s="8"/>
    </row>
    <row r="659" spans="10:11" x14ac:dyDescent="0.2">
      <c r="J659" s="8"/>
      <c r="K659" s="8"/>
    </row>
    <row r="660" spans="10:11" x14ac:dyDescent="0.2">
      <c r="J660" s="8"/>
      <c r="K660" s="8"/>
    </row>
    <row r="661" spans="10:11" x14ac:dyDescent="0.2">
      <c r="J661" s="8"/>
      <c r="K661" s="8"/>
    </row>
    <row r="662" spans="10:11" x14ac:dyDescent="0.2">
      <c r="J662" s="8"/>
      <c r="K662" s="8"/>
    </row>
    <row r="663" spans="10:11" x14ac:dyDescent="0.2">
      <c r="J663" s="8"/>
      <c r="K663" s="8"/>
    </row>
    <row r="664" spans="10:11" x14ac:dyDescent="0.2">
      <c r="J664" s="8"/>
      <c r="K664" s="8"/>
    </row>
    <row r="665" spans="10:11" x14ac:dyDescent="0.2">
      <c r="J665" s="8"/>
      <c r="K665" s="8"/>
    </row>
    <row r="666" spans="10:11" x14ac:dyDescent="0.2">
      <c r="J666" s="8"/>
      <c r="K666" s="8"/>
    </row>
    <row r="667" spans="10:11" x14ac:dyDescent="0.2">
      <c r="J667" s="8"/>
      <c r="K667" s="8"/>
    </row>
    <row r="668" spans="10:11" x14ac:dyDescent="0.2">
      <c r="J668" s="8"/>
      <c r="K668" s="8"/>
    </row>
    <row r="669" spans="10:11" x14ac:dyDescent="0.2">
      <c r="J669" s="8"/>
      <c r="K669" s="8"/>
    </row>
    <row r="670" spans="10:11" x14ac:dyDescent="0.2">
      <c r="J670" s="8"/>
      <c r="K670" s="8"/>
    </row>
    <row r="671" spans="10:11" x14ac:dyDescent="0.2">
      <c r="J671" s="8"/>
      <c r="K671" s="8"/>
    </row>
    <row r="672" spans="10:11" x14ac:dyDescent="0.2">
      <c r="J672" s="8"/>
      <c r="K672" s="8"/>
    </row>
    <row r="673" spans="10:11" x14ac:dyDescent="0.2">
      <c r="J673" s="8"/>
      <c r="K673" s="8"/>
    </row>
    <row r="674" spans="10:11" x14ac:dyDescent="0.2">
      <c r="J674" s="8"/>
      <c r="K674" s="8"/>
    </row>
    <row r="675" spans="10:11" x14ac:dyDescent="0.2">
      <c r="J675" s="8"/>
      <c r="K675" s="8"/>
    </row>
    <row r="676" spans="10:11" x14ac:dyDescent="0.2">
      <c r="J676" s="8"/>
      <c r="K676" s="8"/>
    </row>
    <row r="677" spans="10:11" x14ac:dyDescent="0.2">
      <c r="J677" s="8"/>
      <c r="K677" s="8"/>
    </row>
    <row r="678" spans="10:11" x14ac:dyDescent="0.2">
      <c r="J678" s="8"/>
      <c r="K678" s="8"/>
    </row>
    <row r="679" spans="10:11" x14ac:dyDescent="0.2">
      <c r="J679" s="8"/>
      <c r="K679" s="8"/>
    </row>
    <row r="680" spans="10:11" x14ac:dyDescent="0.2">
      <c r="J680" s="8"/>
      <c r="K680" s="8"/>
    </row>
    <row r="681" spans="10:11" x14ac:dyDescent="0.2">
      <c r="J681" s="8"/>
      <c r="K681" s="8"/>
    </row>
    <row r="682" spans="10:11" x14ac:dyDescent="0.2">
      <c r="J682" s="8"/>
      <c r="K682" s="8"/>
    </row>
    <row r="683" spans="10:11" x14ac:dyDescent="0.2">
      <c r="J683" s="8"/>
      <c r="K683" s="8"/>
    </row>
    <row r="684" spans="10:11" x14ac:dyDescent="0.2">
      <c r="J684" s="8"/>
      <c r="K684" s="8"/>
    </row>
    <row r="685" spans="10:11" x14ac:dyDescent="0.2">
      <c r="J685" s="8"/>
      <c r="K685" s="8"/>
    </row>
    <row r="686" spans="10:11" x14ac:dyDescent="0.2">
      <c r="J686" s="8"/>
      <c r="K686" s="8"/>
    </row>
    <row r="687" spans="10:11" x14ac:dyDescent="0.2">
      <c r="J687" s="8"/>
      <c r="K687" s="8"/>
    </row>
    <row r="688" spans="10:11" x14ac:dyDescent="0.2">
      <c r="J688" s="8"/>
      <c r="K688" s="8"/>
    </row>
    <row r="689" spans="10:11" x14ac:dyDescent="0.2">
      <c r="J689" s="8"/>
      <c r="K689" s="8"/>
    </row>
    <row r="690" spans="10:11" x14ac:dyDescent="0.2">
      <c r="J690" s="8"/>
      <c r="K690" s="8"/>
    </row>
    <row r="691" spans="10:11" x14ac:dyDescent="0.2">
      <c r="J691" s="8"/>
      <c r="K691" s="8"/>
    </row>
    <row r="692" spans="10:11" x14ac:dyDescent="0.2">
      <c r="J692" s="8"/>
      <c r="K692" s="8"/>
    </row>
    <row r="693" spans="10:11" x14ac:dyDescent="0.2">
      <c r="J693" s="8"/>
      <c r="K693" s="8"/>
    </row>
    <row r="694" spans="10:11" x14ac:dyDescent="0.2">
      <c r="J694" s="8"/>
      <c r="K694" s="8"/>
    </row>
    <row r="695" spans="10:11" x14ac:dyDescent="0.2">
      <c r="J695" s="8"/>
      <c r="K695" s="8"/>
    </row>
    <row r="696" spans="10:11" x14ac:dyDescent="0.2">
      <c r="J696" s="8"/>
      <c r="K696" s="8"/>
    </row>
    <row r="697" spans="10:11" x14ac:dyDescent="0.2">
      <c r="J697" s="8"/>
      <c r="K697" s="8"/>
    </row>
    <row r="698" spans="10:11" x14ac:dyDescent="0.2">
      <c r="J698" s="8"/>
      <c r="K698" s="8"/>
    </row>
    <row r="699" spans="10:11" x14ac:dyDescent="0.2">
      <c r="J699" s="8"/>
      <c r="K699" s="8"/>
    </row>
    <row r="700" spans="10:11" x14ac:dyDescent="0.2">
      <c r="J700" s="8"/>
      <c r="K700" s="8"/>
    </row>
    <row r="701" spans="10:11" x14ac:dyDescent="0.2">
      <c r="J701" s="8"/>
      <c r="K701" s="8"/>
    </row>
    <row r="702" spans="10:11" x14ac:dyDescent="0.2">
      <c r="J702" s="8"/>
      <c r="K702" s="8"/>
    </row>
    <row r="703" spans="10:11" x14ac:dyDescent="0.2">
      <c r="J703" s="8"/>
      <c r="K703" s="8"/>
    </row>
    <row r="704" spans="10:11" x14ac:dyDescent="0.2">
      <c r="J704" s="8"/>
      <c r="K704" s="8"/>
    </row>
    <row r="705" spans="10:11" x14ac:dyDescent="0.2">
      <c r="J705" s="8"/>
      <c r="K705" s="8"/>
    </row>
    <row r="706" spans="10:11" x14ac:dyDescent="0.2">
      <c r="J706" s="8"/>
      <c r="K706" s="8"/>
    </row>
    <row r="707" spans="10:11" x14ac:dyDescent="0.2">
      <c r="J707" s="8"/>
      <c r="K707" s="8"/>
    </row>
    <row r="708" spans="10:11" x14ac:dyDescent="0.2">
      <c r="J708" s="8"/>
      <c r="K708" s="8"/>
    </row>
    <row r="709" spans="10:11" x14ac:dyDescent="0.2">
      <c r="J709" s="8"/>
      <c r="K709" s="8"/>
    </row>
    <row r="710" spans="10:11" x14ac:dyDescent="0.2">
      <c r="J710" s="8"/>
      <c r="K710" s="8"/>
    </row>
    <row r="711" spans="10:11" x14ac:dyDescent="0.2">
      <c r="J711" s="8"/>
      <c r="K711" s="8"/>
    </row>
    <row r="712" spans="10:11" x14ac:dyDescent="0.2">
      <c r="J712" s="8"/>
      <c r="K712" s="8"/>
    </row>
    <row r="713" spans="10:11" x14ac:dyDescent="0.2">
      <c r="J713" s="8"/>
      <c r="K713" s="8"/>
    </row>
    <row r="714" spans="10:11" x14ac:dyDescent="0.2">
      <c r="J714" s="8"/>
      <c r="K714" s="8"/>
    </row>
    <row r="715" spans="10:11" x14ac:dyDescent="0.2">
      <c r="J715" s="8"/>
      <c r="K715" s="8"/>
    </row>
    <row r="716" spans="10:11" x14ac:dyDescent="0.2">
      <c r="J716" s="8"/>
      <c r="K716" s="8"/>
    </row>
    <row r="717" spans="10:11" x14ac:dyDescent="0.2">
      <c r="J717" s="8"/>
      <c r="K717" s="8"/>
    </row>
    <row r="718" spans="10:11" x14ac:dyDescent="0.2">
      <c r="J718" s="8"/>
      <c r="K718" s="8"/>
    </row>
    <row r="719" spans="10:11" x14ac:dyDescent="0.2">
      <c r="J719" s="8"/>
      <c r="K719" s="8"/>
    </row>
    <row r="720" spans="10:11" x14ac:dyDescent="0.2">
      <c r="J720" s="8"/>
      <c r="K720" s="8"/>
    </row>
    <row r="721" spans="10:11" x14ac:dyDescent="0.2">
      <c r="J721" s="8"/>
      <c r="K721" s="8"/>
    </row>
    <row r="722" spans="10:11" x14ac:dyDescent="0.2">
      <c r="J722" s="8"/>
      <c r="K722" s="8"/>
    </row>
    <row r="723" spans="10:11" x14ac:dyDescent="0.2">
      <c r="J723" s="8"/>
      <c r="K723" s="8"/>
    </row>
    <row r="724" spans="10:11" x14ac:dyDescent="0.2">
      <c r="J724" s="8"/>
      <c r="K724" s="8"/>
    </row>
    <row r="725" spans="10:11" x14ac:dyDescent="0.2">
      <c r="J725" s="8"/>
      <c r="K725" s="8"/>
    </row>
    <row r="726" spans="10:11" x14ac:dyDescent="0.2">
      <c r="J726" s="8"/>
      <c r="K726" s="8"/>
    </row>
    <row r="727" spans="10:11" x14ac:dyDescent="0.2">
      <c r="J727" s="8"/>
      <c r="K727" s="8"/>
    </row>
    <row r="728" spans="10:11" x14ac:dyDescent="0.2">
      <c r="J728" s="8"/>
      <c r="K728" s="8"/>
    </row>
    <row r="729" spans="10:11" x14ac:dyDescent="0.2">
      <c r="J729" s="8"/>
      <c r="K729" s="8"/>
    </row>
    <row r="730" spans="10:11" x14ac:dyDescent="0.2">
      <c r="J730" s="8"/>
      <c r="K730" s="8"/>
    </row>
    <row r="731" spans="10:11" x14ac:dyDescent="0.2">
      <c r="J731" s="8"/>
      <c r="K731" s="8"/>
    </row>
    <row r="732" spans="10:11" x14ac:dyDescent="0.2">
      <c r="J732" s="8"/>
      <c r="K732" s="8"/>
    </row>
    <row r="733" spans="10:11" x14ac:dyDescent="0.2">
      <c r="J733" s="8"/>
      <c r="K733" s="8"/>
    </row>
    <row r="734" spans="10:11" x14ac:dyDescent="0.2">
      <c r="J734" s="8"/>
      <c r="K734" s="8"/>
    </row>
    <row r="735" spans="10:11" x14ac:dyDescent="0.2">
      <c r="J735" s="8"/>
      <c r="K735" s="8"/>
    </row>
    <row r="736" spans="10:11" x14ac:dyDescent="0.2">
      <c r="J736" s="8"/>
      <c r="K736" s="8"/>
    </row>
    <row r="737" spans="10:11" x14ac:dyDescent="0.2">
      <c r="J737" s="8"/>
      <c r="K737" s="8"/>
    </row>
    <row r="738" spans="10:11" x14ac:dyDescent="0.2">
      <c r="J738" s="8"/>
      <c r="K738" s="8"/>
    </row>
    <row r="739" spans="10:11" x14ac:dyDescent="0.2">
      <c r="J739" s="8"/>
      <c r="K739" s="8"/>
    </row>
    <row r="740" spans="10:11" x14ac:dyDescent="0.2">
      <c r="J740" s="8"/>
      <c r="K740" s="8"/>
    </row>
    <row r="741" spans="10:11" x14ac:dyDescent="0.2">
      <c r="J741" s="8"/>
      <c r="K741" s="8"/>
    </row>
    <row r="742" spans="10:11" x14ac:dyDescent="0.2">
      <c r="J742" s="8"/>
      <c r="K742" s="8"/>
    </row>
    <row r="743" spans="10:11" x14ac:dyDescent="0.2">
      <c r="J743" s="8"/>
      <c r="K743" s="8"/>
    </row>
    <row r="744" spans="10:11" x14ac:dyDescent="0.2">
      <c r="J744" s="8"/>
      <c r="K744" s="8"/>
    </row>
    <row r="745" spans="10:11" x14ac:dyDescent="0.2">
      <c r="J745" s="8"/>
      <c r="K745" s="8"/>
    </row>
    <row r="746" spans="10:11" x14ac:dyDescent="0.2">
      <c r="J746" s="8"/>
      <c r="K746" s="8"/>
    </row>
    <row r="747" spans="10:11" x14ac:dyDescent="0.2">
      <c r="J747" s="8"/>
      <c r="K747" s="8"/>
    </row>
    <row r="748" spans="10:11" x14ac:dyDescent="0.2">
      <c r="J748" s="8"/>
      <c r="K748" s="8"/>
    </row>
    <row r="749" spans="10:11" x14ac:dyDescent="0.2">
      <c r="J749" s="8"/>
      <c r="K749" s="8"/>
    </row>
    <row r="750" spans="10:11" x14ac:dyDescent="0.2">
      <c r="J750" s="8"/>
      <c r="K750" s="8"/>
    </row>
    <row r="751" spans="10:11" x14ac:dyDescent="0.2">
      <c r="J751" s="8"/>
      <c r="K751" s="8"/>
    </row>
    <row r="752" spans="10:11" x14ac:dyDescent="0.2">
      <c r="J752" s="8"/>
      <c r="K752" s="8"/>
    </row>
    <row r="753" spans="10:11" x14ac:dyDescent="0.2">
      <c r="J753" s="8"/>
      <c r="K753" s="8"/>
    </row>
    <row r="754" spans="10:11" x14ac:dyDescent="0.2">
      <c r="J754" s="8"/>
      <c r="K754" s="8"/>
    </row>
    <row r="755" spans="10:11" x14ac:dyDescent="0.2">
      <c r="J755" s="8"/>
      <c r="K755" s="8"/>
    </row>
    <row r="756" spans="10:11" x14ac:dyDescent="0.2">
      <c r="J756" s="8"/>
      <c r="K756" s="8"/>
    </row>
    <row r="757" spans="10:11" x14ac:dyDescent="0.2">
      <c r="J757" s="8"/>
      <c r="K757" s="8"/>
    </row>
    <row r="758" spans="10:11" x14ac:dyDescent="0.2">
      <c r="J758" s="8"/>
      <c r="K758" s="8"/>
    </row>
    <row r="759" spans="10:11" x14ac:dyDescent="0.2">
      <c r="J759" s="8"/>
      <c r="K759" s="8"/>
    </row>
    <row r="760" spans="10:11" x14ac:dyDescent="0.2">
      <c r="J760" s="8"/>
      <c r="K760" s="8"/>
    </row>
    <row r="761" spans="10:11" x14ac:dyDescent="0.2">
      <c r="J761" s="8"/>
      <c r="K761" s="8"/>
    </row>
    <row r="762" spans="10:11" x14ac:dyDescent="0.2">
      <c r="J762" s="8"/>
      <c r="K762" s="8"/>
    </row>
    <row r="763" spans="10:11" x14ac:dyDescent="0.2">
      <c r="J763" s="8"/>
      <c r="K763" s="8"/>
    </row>
    <row r="764" spans="10:11" x14ac:dyDescent="0.2">
      <c r="J764" s="8"/>
      <c r="K764" s="8"/>
    </row>
    <row r="765" spans="10:11" x14ac:dyDescent="0.2">
      <c r="J765" s="8"/>
      <c r="K765" s="8"/>
    </row>
    <row r="766" spans="10:11" x14ac:dyDescent="0.2">
      <c r="J766" s="8"/>
      <c r="K766" s="8"/>
    </row>
    <row r="767" spans="10:11" x14ac:dyDescent="0.2">
      <c r="J767" s="8"/>
      <c r="K767" s="8"/>
    </row>
    <row r="768" spans="10:11" x14ac:dyDescent="0.2">
      <c r="J768" s="8"/>
      <c r="K768" s="8"/>
    </row>
    <row r="769" spans="10:11" x14ac:dyDescent="0.2">
      <c r="J769" s="8"/>
      <c r="K769" s="8"/>
    </row>
    <row r="770" spans="10:11" x14ac:dyDescent="0.2">
      <c r="J770" s="8"/>
      <c r="K770" s="8"/>
    </row>
    <row r="771" spans="10:11" x14ac:dyDescent="0.2">
      <c r="J771" s="8"/>
      <c r="K771" s="8"/>
    </row>
    <row r="772" spans="10:11" x14ac:dyDescent="0.2">
      <c r="J772" s="8"/>
      <c r="K772" s="8"/>
    </row>
    <row r="773" spans="10:11" x14ac:dyDescent="0.2">
      <c r="J773" s="8"/>
      <c r="K773" s="8"/>
    </row>
    <row r="774" spans="10:11" x14ac:dyDescent="0.2">
      <c r="J774" s="8"/>
      <c r="K774" s="8"/>
    </row>
    <row r="775" spans="10:11" x14ac:dyDescent="0.2">
      <c r="J775" s="8"/>
      <c r="K775" s="8"/>
    </row>
    <row r="776" spans="10:11" x14ac:dyDescent="0.2">
      <c r="J776" s="8"/>
      <c r="K776" s="8"/>
    </row>
    <row r="777" spans="10:11" x14ac:dyDescent="0.2">
      <c r="J777" s="8"/>
      <c r="K777" s="8"/>
    </row>
    <row r="778" spans="10:11" x14ac:dyDescent="0.2">
      <c r="J778" s="8"/>
      <c r="K778" s="8"/>
    </row>
    <row r="779" spans="10:11" x14ac:dyDescent="0.2">
      <c r="J779" s="8"/>
      <c r="K779" s="8"/>
    </row>
    <row r="780" spans="10:11" x14ac:dyDescent="0.2">
      <c r="J780" s="8"/>
      <c r="K780" s="8"/>
    </row>
    <row r="781" spans="10:11" x14ac:dyDescent="0.2">
      <c r="J781" s="8"/>
      <c r="K781" s="8"/>
    </row>
    <row r="782" spans="10:11" x14ac:dyDescent="0.2">
      <c r="J782" s="8"/>
      <c r="K782" s="8"/>
    </row>
    <row r="783" spans="10:11" x14ac:dyDescent="0.2">
      <c r="J783" s="8"/>
      <c r="K783" s="8"/>
    </row>
    <row r="784" spans="10:11" x14ac:dyDescent="0.2">
      <c r="J784" s="8"/>
      <c r="K784" s="8"/>
    </row>
    <row r="785" spans="10:11" x14ac:dyDescent="0.2">
      <c r="J785" s="8"/>
      <c r="K785" s="8"/>
    </row>
    <row r="786" spans="10:11" x14ac:dyDescent="0.2">
      <c r="J786" s="8"/>
      <c r="K786" s="8"/>
    </row>
    <row r="787" spans="10:11" x14ac:dyDescent="0.2">
      <c r="J787" s="8"/>
      <c r="K787" s="8"/>
    </row>
    <row r="788" spans="10:11" x14ac:dyDescent="0.2">
      <c r="J788" s="8"/>
      <c r="K788" s="8"/>
    </row>
    <row r="789" spans="10:11" x14ac:dyDescent="0.2">
      <c r="J789" s="8"/>
      <c r="K789" s="8"/>
    </row>
    <row r="790" spans="10:11" x14ac:dyDescent="0.2">
      <c r="J790" s="8"/>
      <c r="K790" s="8"/>
    </row>
    <row r="791" spans="10:11" x14ac:dyDescent="0.2">
      <c r="J791" s="8"/>
      <c r="K791" s="8"/>
    </row>
    <row r="792" spans="10:11" x14ac:dyDescent="0.2">
      <c r="J792" s="8"/>
      <c r="K792" s="8"/>
    </row>
    <row r="793" spans="10:11" x14ac:dyDescent="0.2">
      <c r="J793" s="8"/>
      <c r="K793" s="8"/>
    </row>
    <row r="794" spans="10:11" x14ac:dyDescent="0.2">
      <c r="J794" s="8"/>
      <c r="K794" s="8"/>
    </row>
    <row r="795" spans="10:11" x14ac:dyDescent="0.2">
      <c r="J795" s="8"/>
      <c r="K795" s="8"/>
    </row>
    <row r="796" spans="10:11" x14ac:dyDescent="0.2">
      <c r="J796" s="8"/>
      <c r="K796" s="8"/>
    </row>
    <row r="797" spans="10:11" x14ac:dyDescent="0.2">
      <c r="J797" s="8"/>
      <c r="K797" s="8"/>
    </row>
    <row r="798" spans="10:11" x14ac:dyDescent="0.2">
      <c r="J798" s="8"/>
      <c r="K798" s="8"/>
    </row>
    <row r="799" spans="10:11" x14ac:dyDescent="0.2">
      <c r="J799" s="8"/>
      <c r="K799" s="8"/>
    </row>
    <row r="800" spans="10:11" x14ac:dyDescent="0.2">
      <c r="J800" s="8"/>
      <c r="K800" s="8"/>
    </row>
    <row r="801" spans="10:11" x14ac:dyDescent="0.2">
      <c r="J801" s="8"/>
      <c r="K801" s="8"/>
    </row>
    <row r="802" spans="10:11" x14ac:dyDescent="0.2">
      <c r="J802" s="8"/>
      <c r="K802" s="8"/>
    </row>
    <row r="803" spans="10:11" x14ac:dyDescent="0.2">
      <c r="J803" s="8"/>
      <c r="K803" s="8"/>
    </row>
    <row r="804" spans="10:11" x14ac:dyDescent="0.2">
      <c r="J804" s="8"/>
      <c r="K804" s="8"/>
    </row>
    <row r="805" spans="10:11" x14ac:dyDescent="0.2">
      <c r="J805" s="8"/>
      <c r="K805" s="8"/>
    </row>
    <row r="806" spans="10:11" x14ac:dyDescent="0.2">
      <c r="J806" s="8"/>
      <c r="K806" s="8"/>
    </row>
    <row r="807" spans="10:11" x14ac:dyDescent="0.2">
      <c r="J807" s="8"/>
      <c r="K807" s="8"/>
    </row>
    <row r="808" spans="10:11" x14ac:dyDescent="0.2">
      <c r="J808" s="8"/>
      <c r="K808" s="8"/>
    </row>
    <row r="809" spans="10:11" x14ac:dyDescent="0.2">
      <c r="J809" s="8"/>
      <c r="K809" s="8"/>
    </row>
    <row r="810" spans="10:11" x14ac:dyDescent="0.2">
      <c r="J810" s="8"/>
      <c r="K810" s="8"/>
    </row>
    <row r="811" spans="10:11" x14ac:dyDescent="0.2">
      <c r="J811" s="8"/>
      <c r="K811" s="8"/>
    </row>
    <row r="812" spans="10:11" x14ac:dyDescent="0.2">
      <c r="J812" s="8"/>
      <c r="K812" s="8"/>
    </row>
    <row r="813" spans="10:11" x14ac:dyDescent="0.2">
      <c r="J813" s="8"/>
      <c r="K813" s="8"/>
    </row>
    <row r="814" spans="10:11" x14ac:dyDescent="0.2">
      <c r="J814" s="8"/>
      <c r="K814" s="8"/>
    </row>
    <row r="815" spans="10:11" x14ac:dyDescent="0.2">
      <c r="J815" s="8"/>
      <c r="K815" s="8"/>
    </row>
    <row r="816" spans="10:11" x14ac:dyDescent="0.2">
      <c r="J816" s="8"/>
      <c r="K816" s="8"/>
    </row>
    <row r="817" spans="10:11" x14ac:dyDescent="0.2">
      <c r="J817" s="8"/>
      <c r="K817" s="8"/>
    </row>
    <row r="818" spans="10:11" x14ac:dyDescent="0.2">
      <c r="J818" s="8"/>
      <c r="K818" s="8"/>
    </row>
    <row r="819" spans="10:11" x14ac:dyDescent="0.2">
      <c r="J819" s="8"/>
      <c r="K819" s="8"/>
    </row>
    <row r="820" spans="10:11" x14ac:dyDescent="0.2">
      <c r="J820" s="8"/>
      <c r="K820" s="8"/>
    </row>
    <row r="821" spans="10:11" x14ac:dyDescent="0.2">
      <c r="J821" s="8"/>
      <c r="K821" s="8"/>
    </row>
    <row r="822" spans="10:11" x14ac:dyDescent="0.2">
      <c r="J822" s="8"/>
      <c r="K822" s="8"/>
    </row>
    <row r="823" spans="10:11" x14ac:dyDescent="0.2">
      <c r="J823" s="8"/>
      <c r="K823" s="8"/>
    </row>
    <row r="824" spans="10:11" x14ac:dyDescent="0.2">
      <c r="J824" s="8"/>
      <c r="K824" s="8"/>
    </row>
    <row r="825" spans="10:11" x14ac:dyDescent="0.2">
      <c r="J825" s="8"/>
      <c r="K825" s="8"/>
    </row>
    <row r="826" spans="10:11" x14ac:dyDescent="0.2">
      <c r="J826" s="8"/>
      <c r="K826" s="8"/>
    </row>
    <row r="827" spans="10:11" x14ac:dyDescent="0.2">
      <c r="J827" s="8"/>
      <c r="K827" s="8"/>
    </row>
    <row r="828" spans="10:11" x14ac:dyDescent="0.2">
      <c r="J828" s="8"/>
      <c r="K828" s="8"/>
    </row>
    <row r="829" spans="10:11" x14ac:dyDescent="0.2">
      <c r="J829" s="8"/>
      <c r="K829" s="8"/>
    </row>
    <row r="830" spans="10:11" x14ac:dyDescent="0.2">
      <c r="J830" s="8"/>
      <c r="K830" s="8"/>
    </row>
    <row r="831" spans="10:11" x14ac:dyDescent="0.2">
      <c r="J831" s="8"/>
      <c r="K831" s="8"/>
    </row>
    <row r="832" spans="10:11" x14ac:dyDescent="0.2">
      <c r="J832" s="8"/>
      <c r="K832" s="8"/>
    </row>
    <row r="833" spans="10:11" x14ac:dyDescent="0.2">
      <c r="J833" s="8"/>
      <c r="K833" s="8"/>
    </row>
    <row r="834" spans="10:11" x14ac:dyDescent="0.2">
      <c r="J834" s="8"/>
      <c r="K834" s="8"/>
    </row>
    <row r="835" spans="10:11" x14ac:dyDescent="0.2">
      <c r="J835" s="8"/>
      <c r="K835" s="8"/>
    </row>
    <row r="836" spans="10:11" x14ac:dyDescent="0.2">
      <c r="J836" s="8"/>
      <c r="K836" s="8"/>
    </row>
    <row r="837" spans="10:11" x14ac:dyDescent="0.2">
      <c r="J837" s="8"/>
      <c r="K837" s="8"/>
    </row>
    <row r="838" spans="10:11" x14ac:dyDescent="0.2">
      <c r="J838" s="8"/>
      <c r="K838" s="8"/>
    </row>
    <row r="839" spans="10:11" x14ac:dyDescent="0.2">
      <c r="J839" s="8"/>
      <c r="K839" s="8"/>
    </row>
    <row r="840" spans="10:11" x14ac:dyDescent="0.2">
      <c r="J840" s="8"/>
      <c r="K840" s="8"/>
    </row>
    <row r="841" spans="10:11" x14ac:dyDescent="0.2">
      <c r="J841" s="8"/>
      <c r="K841" s="8"/>
    </row>
    <row r="842" spans="10:11" x14ac:dyDescent="0.2">
      <c r="J842" s="8"/>
      <c r="K842" s="8"/>
    </row>
    <row r="843" spans="10:11" x14ac:dyDescent="0.2">
      <c r="J843" s="8"/>
      <c r="K843" s="8"/>
    </row>
    <row r="844" spans="10:11" x14ac:dyDescent="0.2">
      <c r="J844" s="8"/>
      <c r="K844" s="8"/>
    </row>
    <row r="845" spans="10:11" x14ac:dyDescent="0.2">
      <c r="J845" s="8"/>
      <c r="K845" s="8"/>
    </row>
    <row r="846" spans="10:11" x14ac:dyDescent="0.2">
      <c r="J846" s="8"/>
      <c r="K846" s="8"/>
    </row>
    <row r="847" spans="10:11" x14ac:dyDescent="0.2">
      <c r="J847" s="8"/>
      <c r="K847" s="8"/>
    </row>
    <row r="848" spans="10:11" x14ac:dyDescent="0.2">
      <c r="J848" s="8"/>
      <c r="K848" s="8"/>
    </row>
    <row r="849" spans="10:11" x14ac:dyDescent="0.2">
      <c r="J849" s="8"/>
      <c r="K849" s="8"/>
    </row>
    <row r="850" spans="10:11" x14ac:dyDescent="0.2">
      <c r="J850" s="8"/>
      <c r="K850" s="8"/>
    </row>
    <row r="851" spans="10:11" x14ac:dyDescent="0.2">
      <c r="J851" s="8"/>
      <c r="K851" s="8"/>
    </row>
    <row r="852" spans="10:11" x14ac:dyDescent="0.2">
      <c r="J852" s="8"/>
      <c r="K852" s="8"/>
    </row>
    <row r="853" spans="10:11" x14ac:dyDescent="0.2">
      <c r="J853" s="8"/>
      <c r="K853" s="8"/>
    </row>
    <row r="854" spans="10:11" x14ac:dyDescent="0.2">
      <c r="J854" s="8"/>
      <c r="K854" s="8"/>
    </row>
    <row r="855" spans="10:11" x14ac:dyDescent="0.2">
      <c r="J855" s="8"/>
      <c r="K855" s="8"/>
    </row>
    <row r="856" spans="10:11" x14ac:dyDescent="0.2">
      <c r="J856" s="8"/>
      <c r="K856" s="8"/>
    </row>
    <row r="857" spans="10:11" x14ac:dyDescent="0.2">
      <c r="J857" s="8"/>
      <c r="K857" s="8"/>
    </row>
    <row r="858" spans="10:11" x14ac:dyDescent="0.2">
      <c r="J858" s="8"/>
      <c r="K858" s="8"/>
    </row>
    <row r="859" spans="10:11" x14ac:dyDescent="0.2">
      <c r="J859" s="8"/>
      <c r="K859" s="8"/>
    </row>
    <row r="860" spans="10:11" x14ac:dyDescent="0.2">
      <c r="J860" s="8"/>
      <c r="K860" s="8"/>
    </row>
    <row r="861" spans="10:11" x14ac:dyDescent="0.2">
      <c r="J861" s="8"/>
      <c r="K861" s="8"/>
    </row>
    <row r="862" spans="10:11" x14ac:dyDescent="0.2">
      <c r="J862" s="8"/>
      <c r="K862" s="8"/>
    </row>
    <row r="863" spans="10:11" x14ac:dyDescent="0.2">
      <c r="J863" s="8"/>
      <c r="K863" s="8"/>
    </row>
    <row r="864" spans="10:11" x14ac:dyDescent="0.2">
      <c r="J864" s="8"/>
      <c r="K864" s="8"/>
    </row>
    <row r="865" spans="10:11" x14ac:dyDescent="0.2">
      <c r="J865" s="8"/>
      <c r="K865" s="8"/>
    </row>
    <row r="866" spans="10:11" x14ac:dyDescent="0.2">
      <c r="J866" s="8"/>
      <c r="K866" s="8"/>
    </row>
    <row r="867" spans="10:11" x14ac:dyDescent="0.2">
      <c r="J867" s="8"/>
      <c r="K867" s="8"/>
    </row>
    <row r="868" spans="10:11" x14ac:dyDescent="0.2">
      <c r="J868" s="8"/>
      <c r="K868" s="8"/>
    </row>
    <row r="869" spans="10:11" x14ac:dyDescent="0.2">
      <c r="J869" s="8"/>
      <c r="K869" s="8"/>
    </row>
    <row r="870" spans="10:11" x14ac:dyDescent="0.2">
      <c r="J870" s="8"/>
      <c r="K870" s="8"/>
    </row>
    <row r="871" spans="10:11" x14ac:dyDescent="0.2">
      <c r="J871" s="8"/>
      <c r="K871" s="8"/>
    </row>
    <row r="872" spans="10:11" x14ac:dyDescent="0.2">
      <c r="J872" s="8"/>
      <c r="K872" s="8"/>
    </row>
    <row r="873" spans="10:11" x14ac:dyDescent="0.2">
      <c r="J873" s="8"/>
      <c r="K873" s="8"/>
    </row>
    <row r="874" spans="10:11" x14ac:dyDescent="0.2">
      <c r="J874" s="8"/>
      <c r="K874" s="8"/>
    </row>
    <row r="875" spans="10:11" x14ac:dyDescent="0.2">
      <c r="J875" s="8"/>
      <c r="K875" s="8"/>
    </row>
    <row r="876" spans="10:11" x14ac:dyDescent="0.2">
      <c r="J876" s="8"/>
      <c r="K876" s="8"/>
    </row>
    <row r="877" spans="10:11" x14ac:dyDescent="0.2">
      <c r="J877" s="8"/>
      <c r="K877" s="8"/>
    </row>
    <row r="878" spans="10:11" x14ac:dyDescent="0.2">
      <c r="J878" s="8"/>
      <c r="K878" s="8"/>
    </row>
    <row r="879" spans="10:11" x14ac:dyDescent="0.2">
      <c r="J879" s="8"/>
      <c r="K879" s="8"/>
    </row>
    <row r="880" spans="10:11" x14ac:dyDescent="0.2">
      <c r="J880" s="8"/>
      <c r="K880" s="8"/>
    </row>
    <row r="881" spans="10:11" x14ac:dyDescent="0.2">
      <c r="J881" s="8"/>
      <c r="K881" s="8"/>
    </row>
    <row r="882" spans="10:11" x14ac:dyDescent="0.2">
      <c r="J882" s="8"/>
      <c r="K882" s="8"/>
    </row>
    <row r="883" spans="10:11" x14ac:dyDescent="0.2">
      <c r="J883" s="8"/>
      <c r="K883" s="8"/>
    </row>
    <row r="884" spans="10:11" x14ac:dyDescent="0.2">
      <c r="J884" s="8"/>
      <c r="K884" s="8"/>
    </row>
    <row r="885" spans="10:11" x14ac:dyDescent="0.2">
      <c r="J885" s="8"/>
      <c r="K885" s="8"/>
    </row>
    <row r="886" spans="10:11" x14ac:dyDescent="0.2">
      <c r="J886" s="8"/>
      <c r="K886" s="8"/>
    </row>
    <row r="887" spans="10:11" x14ac:dyDescent="0.2">
      <c r="J887" s="8"/>
      <c r="K887" s="8"/>
    </row>
    <row r="888" spans="10:11" x14ac:dyDescent="0.2">
      <c r="J888" s="8"/>
      <c r="K888" s="8"/>
    </row>
    <row r="889" spans="10:11" x14ac:dyDescent="0.2">
      <c r="J889" s="8"/>
      <c r="K889" s="8"/>
    </row>
    <row r="890" spans="10:11" x14ac:dyDescent="0.2">
      <c r="J890" s="8"/>
      <c r="K890" s="8"/>
    </row>
    <row r="891" spans="10:11" x14ac:dyDescent="0.2">
      <c r="J891" s="8"/>
      <c r="K891" s="8"/>
    </row>
    <row r="892" spans="10:11" x14ac:dyDescent="0.2">
      <c r="J892" s="8"/>
      <c r="K892" s="8"/>
    </row>
    <row r="893" spans="10:11" x14ac:dyDescent="0.2">
      <c r="J893" s="8"/>
      <c r="K893" s="8"/>
    </row>
    <row r="894" spans="10:11" x14ac:dyDescent="0.2">
      <c r="J894" s="8"/>
      <c r="K894" s="8"/>
    </row>
    <row r="895" spans="10:11" x14ac:dyDescent="0.2">
      <c r="J895" s="8"/>
      <c r="K895" s="8"/>
    </row>
    <row r="896" spans="10:11" x14ac:dyDescent="0.2">
      <c r="J896" s="8"/>
      <c r="K896" s="8"/>
    </row>
    <row r="897" spans="10:11" x14ac:dyDescent="0.2">
      <c r="J897" s="8"/>
      <c r="K897" s="8"/>
    </row>
    <row r="898" spans="10:11" x14ac:dyDescent="0.2">
      <c r="J898" s="8"/>
      <c r="K898" s="8"/>
    </row>
    <row r="899" spans="10:11" x14ac:dyDescent="0.2">
      <c r="J899" s="8"/>
      <c r="K899" s="8"/>
    </row>
    <row r="900" spans="10:11" x14ac:dyDescent="0.2">
      <c r="J900" s="8"/>
      <c r="K900" s="8"/>
    </row>
    <row r="901" spans="10:11" x14ac:dyDescent="0.2">
      <c r="J901" s="8"/>
      <c r="K901" s="8"/>
    </row>
    <row r="902" spans="10:11" x14ac:dyDescent="0.2">
      <c r="J902" s="8"/>
      <c r="K902" s="8"/>
    </row>
    <row r="903" spans="10:11" x14ac:dyDescent="0.2">
      <c r="J903" s="8"/>
      <c r="K903" s="8"/>
    </row>
    <row r="904" spans="10:11" x14ac:dyDescent="0.2">
      <c r="J904" s="8"/>
      <c r="K904" s="8"/>
    </row>
    <row r="905" spans="10:11" x14ac:dyDescent="0.2">
      <c r="J905" s="8"/>
      <c r="K905" s="8"/>
    </row>
    <row r="906" spans="10:11" x14ac:dyDescent="0.2">
      <c r="J906" s="8"/>
      <c r="K906" s="8"/>
    </row>
    <row r="907" spans="10:11" x14ac:dyDescent="0.2">
      <c r="J907" s="8"/>
      <c r="K907" s="8"/>
    </row>
    <row r="908" spans="10:11" x14ac:dyDescent="0.2">
      <c r="J908" s="8"/>
      <c r="K908" s="8"/>
    </row>
    <row r="909" spans="10:11" x14ac:dyDescent="0.2">
      <c r="J909" s="8"/>
      <c r="K909" s="8"/>
    </row>
    <row r="910" spans="10:11" x14ac:dyDescent="0.2">
      <c r="J910" s="8"/>
      <c r="K910" s="8"/>
    </row>
    <row r="911" spans="10:11" x14ac:dyDescent="0.2">
      <c r="J911" s="8"/>
      <c r="K911" s="8"/>
    </row>
    <row r="912" spans="10:11" x14ac:dyDescent="0.2">
      <c r="J912" s="8"/>
      <c r="K912" s="8"/>
    </row>
    <row r="913" spans="10:11" x14ac:dyDescent="0.2">
      <c r="J913" s="8"/>
      <c r="K913" s="8"/>
    </row>
    <row r="914" spans="10:11" x14ac:dyDescent="0.2">
      <c r="J914" s="8"/>
      <c r="K914" s="8"/>
    </row>
    <row r="915" spans="10:11" x14ac:dyDescent="0.2">
      <c r="J915" s="8"/>
      <c r="K915" s="8"/>
    </row>
    <row r="916" spans="10:11" x14ac:dyDescent="0.2">
      <c r="J916" s="8"/>
      <c r="K916" s="8"/>
    </row>
    <row r="917" spans="10:11" x14ac:dyDescent="0.2">
      <c r="J917" s="8"/>
      <c r="K917" s="8"/>
    </row>
    <row r="918" spans="10:11" x14ac:dyDescent="0.2">
      <c r="J918" s="8"/>
      <c r="K918" s="8"/>
    </row>
    <row r="919" spans="10:11" x14ac:dyDescent="0.2">
      <c r="J919" s="8"/>
      <c r="K919" s="8"/>
    </row>
    <row r="920" spans="10:11" x14ac:dyDescent="0.2">
      <c r="J920" s="8"/>
      <c r="K920" s="8"/>
    </row>
    <row r="921" spans="10:11" x14ac:dyDescent="0.2">
      <c r="J921" s="8"/>
      <c r="K921" s="8"/>
    </row>
    <row r="922" spans="10:11" x14ac:dyDescent="0.2">
      <c r="J922" s="8"/>
      <c r="K922" s="8"/>
    </row>
    <row r="923" spans="10:11" x14ac:dyDescent="0.2">
      <c r="J923" s="8"/>
      <c r="K923" s="8"/>
    </row>
    <row r="924" spans="10:11" x14ac:dyDescent="0.2">
      <c r="J924" s="8"/>
      <c r="K924" s="8"/>
    </row>
    <row r="925" spans="10:11" x14ac:dyDescent="0.2">
      <c r="J925" s="8"/>
      <c r="K925" s="8"/>
    </row>
    <row r="926" spans="10:11" x14ac:dyDescent="0.2">
      <c r="J926" s="8"/>
      <c r="K926" s="8"/>
    </row>
    <row r="927" spans="10:11" x14ac:dyDescent="0.2">
      <c r="J927" s="8"/>
      <c r="K927" s="8"/>
    </row>
    <row r="928" spans="10:11" x14ac:dyDescent="0.2">
      <c r="J928" s="8"/>
      <c r="K928" s="8"/>
    </row>
    <row r="929" spans="10:11" x14ac:dyDescent="0.2">
      <c r="J929" s="8"/>
      <c r="K929" s="8"/>
    </row>
    <row r="930" spans="10:11" x14ac:dyDescent="0.2">
      <c r="J930" s="8"/>
      <c r="K930" s="8"/>
    </row>
    <row r="931" spans="10:11" x14ac:dyDescent="0.2">
      <c r="J931" s="8"/>
      <c r="K931" s="8"/>
    </row>
    <row r="932" spans="10:11" x14ac:dyDescent="0.2">
      <c r="J932" s="8"/>
      <c r="K932" s="8"/>
    </row>
    <row r="933" spans="10:11" x14ac:dyDescent="0.2">
      <c r="J933" s="8"/>
      <c r="K933" s="8"/>
    </row>
    <row r="934" spans="10:11" x14ac:dyDescent="0.2">
      <c r="J934" s="8"/>
      <c r="K934" s="8"/>
    </row>
    <row r="935" spans="10:11" x14ac:dyDescent="0.2">
      <c r="J935" s="8"/>
      <c r="K935" s="8"/>
    </row>
    <row r="936" spans="10:11" x14ac:dyDescent="0.2">
      <c r="J936" s="8"/>
      <c r="K936" s="8"/>
    </row>
    <row r="937" spans="10:11" x14ac:dyDescent="0.2">
      <c r="J937" s="8"/>
      <c r="K937" s="8"/>
    </row>
    <row r="938" spans="10:11" x14ac:dyDescent="0.2">
      <c r="J938" s="8"/>
      <c r="K938" s="8"/>
    </row>
    <row r="939" spans="10:11" x14ac:dyDescent="0.2">
      <c r="J939" s="8"/>
      <c r="K939" s="8"/>
    </row>
    <row r="940" spans="10:11" x14ac:dyDescent="0.2">
      <c r="J940" s="8"/>
      <c r="K940" s="8"/>
    </row>
    <row r="941" spans="10:11" x14ac:dyDescent="0.2">
      <c r="J941" s="8"/>
      <c r="K941" s="8"/>
    </row>
    <row r="942" spans="10:11" x14ac:dyDescent="0.2">
      <c r="J942" s="8"/>
      <c r="K942" s="8"/>
    </row>
    <row r="943" spans="10:11" x14ac:dyDescent="0.2">
      <c r="J943" s="8"/>
      <c r="K943" s="8"/>
    </row>
    <row r="944" spans="10:11" x14ac:dyDescent="0.2">
      <c r="J944" s="8"/>
      <c r="K944" s="8"/>
    </row>
    <row r="945" spans="10:11" x14ac:dyDescent="0.2">
      <c r="J945" s="8"/>
      <c r="K945" s="8"/>
    </row>
    <row r="946" spans="10:11" x14ac:dyDescent="0.2">
      <c r="J946" s="8"/>
      <c r="K946" s="8"/>
    </row>
    <row r="947" spans="10:11" x14ac:dyDescent="0.2">
      <c r="J947" s="8"/>
      <c r="K947" s="8"/>
    </row>
    <row r="948" spans="10:11" x14ac:dyDescent="0.2">
      <c r="J948" s="8"/>
      <c r="K948" s="8"/>
    </row>
    <row r="949" spans="10:11" x14ac:dyDescent="0.2">
      <c r="J949" s="8"/>
      <c r="K949" s="8"/>
    </row>
    <row r="950" spans="10:11" x14ac:dyDescent="0.2">
      <c r="J950" s="8"/>
      <c r="K950" s="8"/>
    </row>
    <row r="951" spans="10:11" x14ac:dyDescent="0.2">
      <c r="J951" s="8"/>
      <c r="K951" s="8"/>
    </row>
    <row r="952" spans="10:11" x14ac:dyDescent="0.2">
      <c r="J952" s="8"/>
      <c r="K952" s="8"/>
    </row>
    <row r="953" spans="10:11" x14ac:dyDescent="0.2">
      <c r="J953" s="8"/>
      <c r="K953" s="8"/>
    </row>
    <row r="954" spans="10:11" x14ac:dyDescent="0.2">
      <c r="J954" s="8"/>
      <c r="K954" s="8"/>
    </row>
    <row r="955" spans="10:11" x14ac:dyDescent="0.2">
      <c r="J955" s="8"/>
      <c r="K955" s="8"/>
    </row>
    <row r="956" spans="10:11" x14ac:dyDescent="0.2">
      <c r="J956" s="8"/>
      <c r="K956" s="8"/>
    </row>
    <row r="957" spans="10:11" x14ac:dyDescent="0.2">
      <c r="J957" s="8"/>
      <c r="K957" s="8"/>
    </row>
    <row r="958" spans="10:11" x14ac:dyDescent="0.2">
      <c r="J958" s="8"/>
      <c r="K958" s="8"/>
    </row>
    <row r="959" spans="10:11" x14ac:dyDescent="0.2">
      <c r="J959" s="8"/>
      <c r="K959" s="8"/>
    </row>
    <row r="960" spans="10:11" x14ac:dyDescent="0.2">
      <c r="J960" s="8"/>
      <c r="K960" s="8"/>
    </row>
    <row r="961" spans="10:11" x14ac:dyDescent="0.2">
      <c r="J961" s="8"/>
      <c r="K961" s="8"/>
    </row>
    <row r="962" spans="10:11" x14ac:dyDescent="0.2">
      <c r="J962" s="8"/>
      <c r="K962" s="8"/>
    </row>
    <row r="963" spans="10:11" x14ac:dyDescent="0.2">
      <c r="J963" s="8"/>
      <c r="K963" s="8"/>
    </row>
    <row r="964" spans="10:11" x14ac:dyDescent="0.2">
      <c r="J964" s="8"/>
      <c r="K964" s="8"/>
    </row>
    <row r="965" spans="10:11" x14ac:dyDescent="0.2">
      <c r="J965" s="8"/>
      <c r="K965" s="8"/>
    </row>
    <row r="966" spans="10:11" x14ac:dyDescent="0.2">
      <c r="J966" s="8"/>
      <c r="K966" s="8"/>
    </row>
    <row r="967" spans="10:11" x14ac:dyDescent="0.2">
      <c r="J967" s="8"/>
      <c r="K967" s="8"/>
    </row>
    <row r="968" spans="10:11" x14ac:dyDescent="0.2">
      <c r="J968" s="8"/>
      <c r="K968" s="8"/>
    </row>
    <row r="969" spans="10:11" x14ac:dyDescent="0.2">
      <c r="J969" s="8"/>
      <c r="K969" s="8"/>
    </row>
    <row r="970" spans="10:11" x14ac:dyDescent="0.2">
      <c r="J970" s="8"/>
      <c r="K970" s="8"/>
    </row>
    <row r="971" spans="10:11" x14ac:dyDescent="0.2">
      <c r="J971" s="8"/>
      <c r="K971" s="8"/>
    </row>
    <row r="972" spans="10:11" x14ac:dyDescent="0.2">
      <c r="J972" s="8"/>
      <c r="K972" s="8"/>
    </row>
    <row r="973" spans="10:11" x14ac:dyDescent="0.2">
      <c r="J973" s="8"/>
      <c r="K973" s="8"/>
    </row>
    <row r="974" spans="10:11" x14ac:dyDescent="0.2">
      <c r="J974" s="8"/>
      <c r="K974" s="8"/>
    </row>
    <row r="975" spans="10:11" x14ac:dyDescent="0.2">
      <c r="J975" s="8"/>
      <c r="K975" s="8"/>
    </row>
    <row r="976" spans="10:11" x14ac:dyDescent="0.2">
      <c r="J976" s="8"/>
      <c r="K976" s="8"/>
    </row>
    <row r="977" spans="10:11" x14ac:dyDescent="0.2">
      <c r="J977" s="8"/>
      <c r="K977" s="8"/>
    </row>
    <row r="978" spans="10:11" x14ac:dyDescent="0.2">
      <c r="J978" s="8"/>
      <c r="K978" s="8"/>
    </row>
    <row r="979" spans="10:11" x14ac:dyDescent="0.2">
      <c r="J979" s="8"/>
      <c r="K979" s="8"/>
    </row>
    <row r="980" spans="10:11" x14ac:dyDescent="0.2">
      <c r="J980" s="8"/>
      <c r="K980" s="8"/>
    </row>
    <row r="981" spans="10:11" x14ac:dyDescent="0.2">
      <c r="J981" s="8"/>
      <c r="K981" s="8"/>
    </row>
    <row r="982" spans="10:11" x14ac:dyDescent="0.2">
      <c r="J982" s="8"/>
      <c r="K982" s="8"/>
    </row>
    <row r="983" spans="10:11" x14ac:dyDescent="0.2">
      <c r="J983" s="8"/>
      <c r="K983" s="8"/>
    </row>
    <row r="984" spans="10:11" x14ac:dyDescent="0.2">
      <c r="J984" s="8"/>
      <c r="K984" s="8"/>
    </row>
    <row r="985" spans="10:11" x14ac:dyDescent="0.2">
      <c r="J985" s="8"/>
      <c r="K985" s="8"/>
    </row>
    <row r="986" spans="10:11" x14ac:dyDescent="0.2">
      <c r="J986" s="8"/>
      <c r="K986" s="8"/>
    </row>
    <row r="987" spans="10:11" x14ac:dyDescent="0.2">
      <c r="J987" s="8"/>
      <c r="K987" s="8"/>
    </row>
    <row r="988" spans="10:11" x14ac:dyDescent="0.2">
      <c r="J988" s="8"/>
      <c r="K988" s="8"/>
    </row>
    <row r="989" spans="10:11" x14ac:dyDescent="0.2">
      <c r="J989" s="8"/>
      <c r="K989" s="8"/>
    </row>
    <row r="990" spans="10:11" x14ac:dyDescent="0.2">
      <c r="J990" s="8"/>
      <c r="K990" s="8"/>
    </row>
    <row r="991" spans="10:11" x14ac:dyDescent="0.2">
      <c r="J991" s="8"/>
      <c r="K991" s="8"/>
    </row>
    <row r="992" spans="10:11" x14ac:dyDescent="0.2">
      <c r="J992" s="8"/>
      <c r="K992" s="8"/>
    </row>
    <row r="993" spans="10:11" x14ac:dyDescent="0.2">
      <c r="J993" s="8"/>
      <c r="K993" s="8"/>
    </row>
    <row r="994" spans="10:11" x14ac:dyDescent="0.2">
      <c r="J994" s="8"/>
      <c r="K994" s="8"/>
    </row>
    <row r="995" spans="10:11" x14ac:dyDescent="0.2">
      <c r="J995" s="8"/>
      <c r="K995" s="8"/>
    </row>
    <row r="996" spans="10:11" x14ac:dyDescent="0.2">
      <c r="J996" s="8"/>
      <c r="K996" s="8"/>
    </row>
    <row r="997" spans="10:11" x14ac:dyDescent="0.2">
      <c r="J997" s="8"/>
      <c r="K997" s="8"/>
    </row>
    <row r="998" spans="10:11" x14ac:dyDescent="0.2">
      <c r="J998" s="8"/>
      <c r="K998" s="8"/>
    </row>
    <row r="999" spans="10:11" x14ac:dyDescent="0.2">
      <c r="J999" s="8"/>
      <c r="K999" s="8"/>
    </row>
    <row r="1000" spans="10:11" x14ac:dyDescent="0.2">
      <c r="J1000" s="8"/>
      <c r="K1000" s="8"/>
    </row>
    <row r="1001" spans="10:11" x14ac:dyDescent="0.2">
      <c r="J1001" s="8"/>
      <c r="K1001" s="8"/>
    </row>
    <row r="1002" spans="10:11" x14ac:dyDescent="0.2">
      <c r="J1002" s="8"/>
      <c r="K1002" s="8"/>
    </row>
    <row r="1003" spans="10:11" x14ac:dyDescent="0.2">
      <c r="J1003" s="8"/>
      <c r="K1003" s="8"/>
    </row>
    <row r="1004" spans="10:11" x14ac:dyDescent="0.2">
      <c r="J1004" s="8"/>
      <c r="K1004" s="8"/>
    </row>
    <row r="1005" spans="10:11" x14ac:dyDescent="0.2">
      <c r="J1005" s="8"/>
      <c r="K1005" s="8"/>
    </row>
    <row r="1006" spans="10:11" x14ac:dyDescent="0.2">
      <c r="J1006" s="8"/>
      <c r="K1006" s="8"/>
    </row>
    <row r="1007" spans="10:11" x14ac:dyDescent="0.2">
      <c r="J1007" s="8"/>
      <c r="K1007" s="8"/>
    </row>
    <row r="1008" spans="10:11" x14ac:dyDescent="0.2">
      <c r="J1008" s="8"/>
      <c r="K1008" s="8"/>
    </row>
    <row r="1009" spans="10:11" x14ac:dyDescent="0.2">
      <c r="J1009" s="8"/>
      <c r="K1009" s="8"/>
    </row>
    <row r="1010" spans="10:11" x14ac:dyDescent="0.2">
      <c r="J1010" s="8"/>
      <c r="K1010" s="8"/>
    </row>
    <row r="1011" spans="10:11" x14ac:dyDescent="0.2">
      <c r="J1011" s="8"/>
      <c r="K1011" s="8"/>
    </row>
    <row r="1012" spans="10:11" x14ac:dyDescent="0.2">
      <c r="J1012" s="8"/>
      <c r="K1012" s="8"/>
    </row>
    <row r="1013" spans="10:11" x14ac:dyDescent="0.2">
      <c r="J1013" s="8"/>
      <c r="K1013" s="8"/>
    </row>
    <row r="1014" spans="10:11" x14ac:dyDescent="0.2">
      <c r="J1014" s="8"/>
      <c r="K1014" s="8"/>
    </row>
    <row r="1015" spans="10:11" x14ac:dyDescent="0.2">
      <c r="J1015" s="8"/>
      <c r="K1015" s="8"/>
    </row>
    <row r="1016" spans="10:11" x14ac:dyDescent="0.2">
      <c r="J1016" s="8"/>
      <c r="K1016" s="8"/>
    </row>
    <row r="1017" spans="10:11" x14ac:dyDescent="0.2">
      <c r="J1017" s="8"/>
      <c r="K1017" s="8"/>
    </row>
    <row r="1018" spans="10:11" x14ac:dyDescent="0.2">
      <c r="J1018" s="8"/>
      <c r="K1018" s="8"/>
    </row>
    <row r="1019" spans="10:11" x14ac:dyDescent="0.2">
      <c r="J1019" s="8"/>
      <c r="K1019" s="8"/>
    </row>
    <row r="1020" spans="10:11" x14ac:dyDescent="0.2">
      <c r="J1020" s="8"/>
      <c r="K1020" s="8"/>
    </row>
    <row r="1021" spans="10:11" x14ac:dyDescent="0.2">
      <c r="J1021" s="8"/>
      <c r="K1021" s="8"/>
    </row>
    <row r="1022" spans="10:11" x14ac:dyDescent="0.2">
      <c r="J1022" s="8"/>
      <c r="K1022" s="8"/>
    </row>
    <row r="1023" spans="10:11" x14ac:dyDescent="0.2">
      <c r="J1023" s="8"/>
      <c r="K1023" s="8"/>
    </row>
    <row r="1024" spans="10:11" x14ac:dyDescent="0.2">
      <c r="J1024" s="8"/>
      <c r="K1024" s="8"/>
    </row>
    <row r="1025" spans="10:11" x14ac:dyDescent="0.2">
      <c r="J1025" s="8"/>
      <c r="K1025" s="8"/>
    </row>
    <row r="1026" spans="10:11" x14ac:dyDescent="0.2">
      <c r="J1026" s="8"/>
      <c r="K1026" s="8"/>
    </row>
    <row r="1027" spans="10:11" x14ac:dyDescent="0.2">
      <c r="J1027" s="8"/>
      <c r="K1027" s="8"/>
    </row>
    <row r="1028" spans="10:11" x14ac:dyDescent="0.2">
      <c r="J1028" s="8"/>
      <c r="K1028" s="8"/>
    </row>
    <row r="1029" spans="10:11" x14ac:dyDescent="0.2">
      <c r="J1029" s="8"/>
      <c r="K1029" s="8"/>
    </row>
    <row r="1030" spans="10:11" x14ac:dyDescent="0.2">
      <c r="J1030" s="8"/>
      <c r="K1030" s="8"/>
    </row>
    <row r="1031" spans="10:11" x14ac:dyDescent="0.2">
      <c r="J1031" s="8"/>
      <c r="K1031" s="8"/>
    </row>
    <row r="1032" spans="10:11" x14ac:dyDescent="0.2">
      <c r="J1032" s="8"/>
      <c r="K1032" s="8"/>
    </row>
    <row r="1033" spans="10:11" x14ac:dyDescent="0.2">
      <c r="J1033" s="8"/>
      <c r="K1033" s="8"/>
    </row>
    <row r="1034" spans="10:11" x14ac:dyDescent="0.2">
      <c r="J1034" s="8"/>
      <c r="K1034" s="8"/>
    </row>
    <row r="1035" spans="10:11" x14ac:dyDescent="0.2">
      <c r="J1035" s="8"/>
      <c r="K1035" s="8"/>
    </row>
    <row r="1036" spans="10:11" x14ac:dyDescent="0.2">
      <c r="J1036" s="8"/>
      <c r="K1036" s="8"/>
    </row>
    <row r="1037" spans="10:11" x14ac:dyDescent="0.2">
      <c r="J1037" s="8"/>
      <c r="K1037" s="8"/>
    </row>
    <row r="1038" spans="10:11" x14ac:dyDescent="0.2">
      <c r="J1038" s="8"/>
      <c r="K1038" s="8"/>
    </row>
    <row r="1039" spans="10:11" x14ac:dyDescent="0.2">
      <c r="J1039" s="8"/>
      <c r="K1039" s="8"/>
    </row>
    <row r="1040" spans="10:11" x14ac:dyDescent="0.2">
      <c r="J1040" s="8"/>
      <c r="K1040" s="8"/>
    </row>
    <row r="1041" spans="10:11" x14ac:dyDescent="0.2">
      <c r="J1041" s="8"/>
      <c r="K1041" s="8"/>
    </row>
    <row r="1042" spans="10:11" x14ac:dyDescent="0.2">
      <c r="J1042" s="8"/>
      <c r="K1042" s="8"/>
    </row>
    <row r="1043" spans="10:11" x14ac:dyDescent="0.2">
      <c r="J1043" s="8"/>
      <c r="K1043" s="8"/>
    </row>
    <row r="1044" spans="10:11" x14ac:dyDescent="0.2">
      <c r="J1044" s="8"/>
      <c r="K1044" s="8"/>
    </row>
    <row r="1045" spans="10:11" x14ac:dyDescent="0.2">
      <c r="J1045" s="8"/>
      <c r="K1045" s="8"/>
    </row>
    <row r="1046" spans="10:11" x14ac:dyDescent="0.2">
      <c r="J1046" s="8"/>
      <c r="K1046" s="8"/>
    </row>
    <row r="1047" spans="10:11" x14ac:dyDescent="0.2">
      <c r="J1047" s="8"/>
      <c r="K1047" s="8"/>
    </row>
    <row r="1048" spans="10:11" x14ac:dyDescent="0.2">
      <c r="J1048" s="8"/>
      <c r="K1048" s="8"/>
    </row>
    <row r="1049" spans="10:11" x14ac:dyDescent="0.2">
      <c r="J1049" s="8"/>
      <c r="K1049" s="8"/>
    </row>
    <row r="1050" spans="10:11" x14ac:dyDescent="0.2">
      <c r="J1050" s="8"/>
      <c r="K1050" s="8"/>
    </row>
    <row r="1051" spans="10:11" x14ac:dyDescent="0.2">
      <c r="J1051" s="8"/>
      <c r="K1051" s="8"/>
    </row>
    <row r="1052" spans="10:11" x14ac:dyDescent="0.2">
      <c r="J1052" s="8"/>
      <c r="K1052" s="8"/>
    </row>
    <row r="1053" spans="10:11" x14ac:dyDescent="0.2">
      <c r="J1053" s="8"/>
      <c r="K1053" s="8"/>
    </row>
    <row r="1054" spans="10:11" x14ac:dyDescent="0.2">
      <c r="J1054" s="8"/>
      <c r="K1054" s="8"/>
    </row>
    <row r="1055" spans="10:11" x14ac:dyDescent="0.2">
      <c r="J1055" s="8"/>
      <c r="K1055" s="8"/>
    </row>
    <row r="1056" spans="10:11" x14ac:dyDescent="0.2">
      <c r="J1056" s="8"/>
      <c r="K1056" s="8"/>
    </row>
    <row r="1057" spans="10:11" x14ac:dyDescent="0.2">
      <c r="J1057" s="8"/>
      <c r="K1057" s="8"/>
    </row>
    <row r="1058" spans="10:11" x14ac:dyDescent="0.2">
      <c r="J1058" s="8"/>
      <c r="K1058" s="8"/>
    </row>
    <row r="1059" spans="10:11" x14ac:dyDescent="0.2">
      <c r="J1059" s="8"/>
      <c r="K1059" s="8"/>
    </row>
    <row r="1060" spans="10:11" x14ac:dyDescent="0.2">
      <c r="J1060" s="8"/>
      <c r="K1060" s="8"/>
    </row>
    <row r="1061" spans="10:11" x14ac:dyDescent="0.2">
      <c r="J1061" s="8"/>
      <c r="K1061" s="8"/>
    </row>
    <row r="1062" spans="10:11" x14ac:dyDescent="0.2">
      <c r="J1062" s="8"/>
      <c r="K1062" s="8"/>
    </row>
    <row r="1063" spans="10:11" x14ac:dyDescent="0.2">
      <c r="J1063" s="8"/>
      <c r="K1063" s="8"/>
    </row>
    <row r="1064" spans="10:11" x14ac:dyDescent="0.2">
      <c r="J1064" s="8"/>
      <c r="K1064" s="8"/>
    </row>
    <row r="1065" spans="10:11" x14ac:dyDescent="0.2">
      <c r="J1065" s="8"/>
      <c r="K1065" s="8"/>
    </row>
    <row r="1066" spans="10:11" x14ac:dyDescent="0.2">
      <c r="J1066" s="8"/>
      <c r="K1066" s="8"/>
    </row>
    <row r="1067" spans="10:11" x14ac:dyDescent="0.2">
      <c r="J1067" s="8"/>
      <c r="K1067" s="8"/>
    </row>
    <row r="1068" spans="10:11" x14ac:dyDescent="0.2">
      <c r="J1068" s="8"/>
      <c r="K1068" s="8"/>
    </row>
    <row r="1069" spans="10:11" x14ac:dyDescent="0.2">
      <c r="J1069" s="8"/>
      <c r="K1069" s="8"/>
    </row>
    <row r="1070" spans="10:11" x14ac:dyDescent="0.2">
      <c r="J1070" s="8"/>
      <c r="K1070" s="8"/>
    </row>
    <row r="1071" spans="10:11" x14ac:dyDescent="0.2">
      <c r="J1071" s="8"/>
      <c r="K1071" s="8"/>
    </row>
    <row r="1072" spans="10:11" x14ac:dyDescent="0.2">
      <c r="J1072" s="8"/>
      <c r="K1072" s="8"/>
    </row>
    <row r="1073" spans="10:11" x14ac:dyDescent="0.2">
      <c r="J1073" s="8"/>
      <c r="K1073" s="8"/>
    </row>
    <row r="1074" spans="10:11" x14ac:dyDescent="0.2">
      <c r="J1074" s="8"/>
      <c r="K1074" s="8"/>
    </row>
    <row r="1075" spans="10:11" x14ac:dyDescent="0.2">
      <c r="J1075" s="8"/>
      <c r="K1075" s="8"/>
    </row>
    <row r="1076" spans="10:11" x14ac:dyDescent="0.2">
      <c r="J1076" s="8"/>
      <c r="K1076" s="8"/>
    </row>
    <row r="1077" spans="10:11" x14ac:dyDescent="0.2">
      <c r="J1077" s="8"/>
      <c r="K1077" s="8"/>
    </row>
    <row r="1078" spans="10:11" x14ac:dyDescent="0.2">
      <c r="J1078" s="8"/>
      <c r="K1078" s="8"/>
    </row>
    <row r="1079" spans="10:11" x14ac:dyDescent="0.2">
      <c r="J1079" s="8"/>
      <c r="K1079" s="8"/>
    </row>
    <row r="1080" spans="10:11" x14ac:dyDescent="0.2">
      <c r="J1080" s="8"/>
      <c r="K1080" s="8"/>
    </row>
    <row r="1081" spans="10:11" x14ac:dyDescent="0.2">
      <c r="J1081" s="8"/>
      <c r="K1081" s="8"/>
    </row>
    <row r="1082" spans="10:11" x14ac:dyDescent="0.2">
      <c r="J1082" s="8"/>
      <c r="K1082" s="8"/>
    </row>
    <row r="1083" spans="10:11" x14ac:dyDescent="0.2">
      <c r="J1083" s="8"/>
      <c r="K1083" s="8"/>
    </row>
    <row r="1084" spans="10:11" x14ac:dyDescent="0.2">
      <c r="J1084" s="8"/>
      <c r="K1084" s="8"/>
    </row>
    <row r="1085" spans="10:11" x14ac:dyDescent="0.2">
      <c r="J1085" s="8"/>
      <c r="K1085" s="8"/>
    </row>
    <row r="1086" spans="10:11" x14ac:dyDescent="0.2">
      <c r="J1086" s="8"/>
      <c r="K1086" s="8"/>
    </row>
    <row r="1087" spans="10:11" x14ac:dyDescent="0.2">
      <c r="J1087" s="8"/>
      <c r="K1087" s="8"/>
    </row>
    <row r="1088" spans="10:11" x14ac:dyDescent="0.2">
      <c r="J1088" s="8"/>
      <c r="K1088" s="8"/>
    </row>
    <row r="1089" spans="10:11" x14ac:dyDescent="0.2">
      <c r="J1089" s="8"/>
      <c r="K1089" s="8"/>
    </row>
    <row r="1090" spans="10:11" x14ac:dyDescent="0.2">
      <c r="J1090" s="8"/>
      <c r="K1090" s="8"/>
    </row>
    <row r="1091" spans="10:11" x14ac:dyDescent="0.2">
      <c r="J1091" s="8"/>
      <c r="K1091" s="8"/>
    </row>
    <row r="1092" spans="10:11" x14ac:dyDescent="0.2">
      <c r="J1092" s="8"/>
      <c r="K1092" s="8"/>
    </row>
    <row r="1093" spans="10:11" x14ac:dyDescent="0.2">
      <c r="J1093" s="8"/>
      <c r="K1093" s="8"/>
    </row>
    <row r="1094" spans="10:11" x14ac:dyDescent="0.2">
      <c r="J1094" s="8"/>
      <c r="K1094" s="8"/>
    </row>
    <row r="1095" spans="10:11" x14ac:dyDescent="0.2">
      <c r="J1095" s="8"/>
      <c r="K1095" s="8"/>
    </row>
    <row r="1096" spans="10:11" x14ac:dyDescent="0.2">
      <c r="J1096" s="8"/>
      <c r="K1096" s="8"/>
    </row>
    <row r="1097" spans="10:11" x14ac:dyDescent="0.2">
      <c r="J1097" s="8"/>
      <c r="K1097" s="8"/>
    </row>
    <row r="1098" spans="10:11" x14ac:dyDescent="0.2">
      <c r="J1098" s="8"/>
      <c r="K1098" s="8"/>
    </row>
    <row r="1099" spans="10:11" x14ac:dyDescent="0.2">
      <c r="J1099" s="8"/>
      <c r="K1099" s="8"/>
    </row>
    <row r="1100" spans="10:11" x14ac:dyDescent="0.2">
      <c r="J1100" s="8"/>
      <c r="K1100" s="8"/>
    </row>
    <row r="1101" spans="10:11" x14ac:dyDescent="0.2">
      <c r="J1101" s="8"/>
      <c r="K1101" s="8"/>
    </row>
    <row r="1102" spans="10:11" x14ac:dyDescent="0.2">
      <c r="J1102" s="8"/>
      <c r="K1102" s="8"/>
    </row>
    <row r="1103" spans="10:11" x14ac:dyDescent="0.2">
      <c r="J1103" s="8"/>
      <c r="K1103" s="8"/>
    </row>
    <row r="1104" spans="10:11" x14ac:dyDescent="0.2">
      <c r="J1104" s="8"/>
      <c r="K1104" s="8"/>
    </row>
    <row r="1105" spans="10:11" x14ac:dyDescent="0.2">
      <c r="J1105" s="8"/>
      <c r="K1105" s="8"/>
    </row>
    <row r="1106" spans="10:11" x14ac:dyDescent="0.2">
      <c r="J1106" s="8"/>
      <c r="K1106" s="8"/>
    </row>
    <row r="1107" spans="10:11" x14ac:dyDescent="0.2">
      <c r="J1107" s="8"/>
      <c r="K1107" s="8"/>
    </row>
    <row r="1108" spans="10:11" x14ac:dyDescent="0.2">
      <c r="J1108" s="8"/>
      <c r="K1108" s="8"/>
    </row>
    <row r="1109" spans="10:11" x14ac:dyDescent="0.2">
      <c r="J1109" s="8"/>
      <c r="K1109" s="8"/>
    </row>
    <row r="1110" spans="10:11" x14ac:dyDescent="0.2">
      <c r="J1110" s="8"/>
      <c r="K1110" s="8"/>
    </row>
    <row r="1111" spans="10:11" x14ac:dyDescent="0.2">
      <c r="J1111" s="8"/>
      <c r="K1111" s="8"/>
    </row>
    <row r="1112" spans="10:11" x14ac:dyDescent="0.2">
      <c r="J1112" s="8"/>
      <c r="K1112" s="8"/>
    </row>
    <row r="1113" spans="10:11" x14ac:dyDescent="0.2">
      <c r="J1113" s="8"/>
      <c r="K1113" s="8"/>
    </row>
    <row r="1114" spans="10:11" x14ac:dyDescent="0.2">
      <c r="J1114" s="8"/>
      <c r="K1114" s="8"/>
    </row>
    <row r="1115" spans="10:11" x14ac:dyDescent="0.2">
      <c r="J1115" s="8"/>
      <c r="K1115" s="8"/>
    </row>
    <row r="1116" spans="10:11" x14ac:dyDescent="0.2">
      <c r="J1116" s="8"/>
      <c r="K1116" s="8"/>
    </row>
    <row r="1117" spans="10:11" x14ac:dyDescent="0.2">
      <c r="J1117" s="8"/>
      <c r="K1117" s="8"/>
    </row>
    <row r="1118" spans="10:11" x14ac:dyDescent="0.2">
      <c r="J1118" s="8"/>
      <c r="K1118" s="8"/>
    </row>
    <row r="1119" spans="10:11" x14ac:dyDescent="0.2">
      <c r="J1119" s="8"/>
      <c r="K1119" s="8"/>
    </row>
    <row r="1120" spans="10:11" x14ac:dyDescent="0.2">
      <c r="J1120" s="8"/>
      <c r="K1120" s="8"/>
    </row>
    <row r="1121" spans="10:11" x14ac:dyDescent="0.2">
      <c r="J1121" s="8"/>
      <c r="K1121" s="8"/>
    </row>
    <row r="1122" spans="10:11" x14ac:dyDescent="0.2">
      <c r="J1122" s="8"/>
      <c r="K1122" s="8"/>
    </row>
    <row r="1123" spans="10:11" x14ac:dyDescent="0.2">
      <c r="J1123" s="8"/>
      <c r="K1123" s="8"/>
    </row>
    <row r="1124" spans="10:11" x14ac:dyDescent="0.2">
      <c r="J1124" s="8"/>
      <c r="K1124" s="8"/>
    </row>
    <row r="1125" spans="10:11" x14ac:dyDescent="0.2">
      <c r="J1125" s="8"/>
      <c r="K1125" s="8"/>
    </row>
    <row r="1126" spans="10:11" x14ac:dyDescent="0.2">
      <c r="J1126" s="8"/>
      <c r="K1126" s="8"/>
    </row>
    <row r="1127" spans="10:11" x14ac:dyDescent="0.2">
      <c r="J1127" s="8"/>
      <c r="K1127" s="8"/>
    </row>
    <row r="1128" spans="10:11" x14ac:dyDescent="0.2">
      <c r="J1128" s="8"/>
      <c r="K1128" s="8"/>
    </row>
    <row r="1129" spans="10:11" x14ac:dyDescent="0.2">
      <c r="J1129" s="8"/>
      <c r="K1129" s="8"/>
    </row>
    <row r="1130" spans="10:11" x14ac:dyDescent="0.2">
      <c r="J1130" s="8"/>
      <c r="K1130" s="8"/>
    </row>
    <row r="1131" spans="10:11" x14ac:dyDescent="0.2">
      <c r="J1131" s="8"/>
      <c r="K1131" s="8"/>
    </row>
    <row r="1132" spans="10:11" x14ac:dyDescent="0.2">
      <c r="J1132" s="8"/>
      <c r="K1132" s="8"/>
    </row>
    <row r="1133" spans="10:11" x14ac:dyDescent="0.2">
      <c r="J1133" s="8"/>
      <c r="K1133" s="8"/>
    </row>
    <row r="1134" spans="10:11" x14ac:dyDescent="0.2">
      <c r="J1134" s="8"/>
      <c r="K1134" s="8"/>
    </row>
    <row r="1135" spans="10:11" x14ac:dyDescent="0.2">
      <c r="J1135" s="8"/>
      <c r="K1135" s="8"/>
    </row>
    <row r="1136" spans="10:11" x14ac:dyDescent="0.2">
      <c r="J1136" s="8"/>
      <c r="K1136" s="8"/>
    </row>
    <row r="1137" spans="10:11" x14ac:dyDescent="0.2">
      <c r="J1137" s="8"/>
      <c r="K1137" s="8"/>
    </row>
    <row r="1138" spans="10:11" x14ac:dyDescent="0.2">
      <c r="J1138" s="8"/>
      <c r="K1138" s="8"/>
    </row>
    <row r="1139" spans="10:11" x14ac:dyDescent="0.2">
      <c r="J1139" s="8"/>
      <c r="K1139" s="8"/>
    </row>
    <row r="1140" spans="10:11" x14ac:dyDescent="0.2">
      <c r="J1140" s="8"/>
      <c r="K1140" s="8"/>
    </row>
    <row r="1141" spans="10:11" x14ac:dyDescent="0.2">
      <c r="J1141" s="8"/>
      <c r="K1141" s="8"/>
    </row>
    <row r="1142" spans="10:11" x14ac:dyDescent="0.2">
      <c r="J1142" s="8"/>
      <c r="K1142" s="8"/>
    </row>
    <row r="1143" spans="10:11" x14ac:dyDescent="0.2">
      <c r="J1143" s="8"/>
      <c r="K1143" s="8"/>
    </row>
    <row r="1144" spans="10:11" x14ac:dyDescent="0.2">
      <c r="J1144" s="8"/>
      <c r="K1144" s="8"/>
    </row>
    <row r="1145" spans="10:11" x14ac:dyDescent="0.2">
      <c r="J1145" s="8"/>
      <c r="K1145" s="8"/>
    </row>
    <row r="1146" spans="10:11" x14ac:dyDescent="0.2">
      <c r="J1146" s="8"/>
      <c r="K1146" s="8"/>
    </row>
    <row r="1147" spans="10:11" x14ac:dyDescent="0.2">
      <c r="J1147" s="8"/>
      <c r="K1147" s="8"/>
    </row>
    <row r="1148" spans="10:11" x14ac:dyDescent="0.2">
      <c r="J1148" s="8"/>
      <c r="K1148" s="8"/>
    </row>
    <row r="1149" spans="10:11" x14ac:dyDescent="0.2">
      <c r="J1149" s="8"/>
      <c r="K1149" s="8"/>
    </row>
    <row r="1150" spans="10:11" x14ac:dyDescent="0.2">
      <c r="J1150" s="8"/>
      <c r="K1150" s="8"/>
    </row>
    <row r="1151" spans="10:11" x14ac:dyDescent="0.2">
      <c r="J1151" s="8"/>
      <c r="K1151" s="8"/>
    </row>
    <row r="1152" spans="10:11" x14ac:dyDescent="0.2">
      <c r="J1152" s="8"/>
      <c r="K1152" s="8"/>
    </row>
    <row r="1153" spans="10:11" x14ac:dyDescent="0.2">
      <c r="J1153" s="8"/>
      <c r="K1153" s="8"/>
    </row>
    <row r="1154" spans="10:11" x14ac:dyDescent="0.2">
      <c r="J1154" s="8"/>
      <c r="K1154" s="8"/>
    </row>
    <row r="1155" spans="10:11" x14ac:dyDescent="0.2">
      <c r="J1155" s="8"/>
      <c r="K1155" s="8"/>
    </row>
    <row r="1156" spans="10:11" x14ac:dyDescent="0.2">
      <c r="J1156" s="8"/>
      <c r="K1156" s="8"/>
    </row>
    <row r="1157" spans="10:11" x14ac:dyDescent="0.2">
      <c r="J1157" s="8"/>
      <c r="K1157" s="8"/>
    </row>
    <row r="1158" spans="10:11" x14ac:dyDescent="0.2">
      <c r="J1158" s="8"/>
      <c r="K1158" s="8"/>
    </row>
    <row r="1159" spans="10:11" x14ac:dyDescent="0.2">
      <c r="J1159" s="8"/>
      <c r="K1159" s="8"/>
    </row>
    <row r="1160" spans="10:11" x14ac:dyDescent="0.2">
      <c r="J1160" s="8"/>
      <c r="K1160" s="8"/>
    </row>
    <row r="1161" spans="10:11" x14ac:dyDescent="0.2">
      <c r="J1161" s="8"/>
      <c r="K1161" s="8"/>
    </row>
    <row r="1162" spans="10:11" x14ac:dyDescent="0.2">
      <c r="J1162" s="8"/>
      <c r="K1162" s="8"/>
    </row>
    <row r="1163" spans="10:11" x14ac:dyDescent="0.2">
      <c r="J1163" s="8"/>
      <c r="K1163" s="8"/>
    </row>
    <row r="1164" spans="10:11" x14ac:dyDescent="0.2">
      <c r="J1164" s="8"/>
      <c r="K1164" s="8"/>
    </row>
    <row r="1165" spans="10:11" x14ac:dyDescent="0.2">
      <c r="J1165" s="8"/>
      <c r="K1165" s="8"/>
    </row>
    <row r="1166" spans="10:11" x14ac:dyDescent="0.2">
      <c r="J1166" s="8"/>
      <c r="K1166" s="8"/>
    </row>
    <row r="1167" spans="10:11" x14ac:dyDescent="0.2">
      <c r="J1167" s="8"/>
      <c r="K1167" s="8"/>
    </row>
    <row r="1168" spans="10:11" x14ac:dyDescent="0.2">
      <c r="J1168" s="8"/>
      <c r="K1168" s="8"/>
    </row>
    <row r="1169" spans="10:11" x14ac:dyDescent="0.2">
      <c r="J1169" s="8"/>
      <c r="K1169" s="8"/>
    </row>
    <row r="1170" spans="10:11" x14ac:dyDescent="0.2">
      <c r="J1170" s="8"/>
      <c r="K1170" s="8"/>
    </row>
    <row r="1171" spans="10:11" x14ac:dyDescent="0.2">
      <c r="J1171" s="8"/>
      <c r="K1171" s="8"/>
    </row>
    <row r="1172" spans="10:11" x14ac:dyDescent="0.2">
      <c r="J1172" s="8"/>
      <c r="K1172" s="8"/>
    </row>
    <row r="1173" spans="10:11" x14ac:dyDescent="0.2">
      <c r="J1173" s="8"/>
      <c r="K1173" s="8"/>
    </row>
    <row r="1174" spans="10:11" x14ac:dyDescent="0.2">
      <c r="J1174" s="8"/>
      <c r="K1174" s="8"/>
    </row>
    <row r="1175" spans="10:11" x14ac:dyDescent="0.2">
      <c r="J1175" s="8"/>
      <c r="K1175" s="8"/>
    </row>
    <row r="1176" spans="10:11" x14ac:dyDescent="0.2">
      <c r="J1176" s="8"/>
      <c r="K1176" s="8"/>
    </row>
    <row r="1177" spans="10:11" x14ac:dyDescent="0.2">
      <c r="J1177" s="8"/>
      <c r="K1177" s="8"/>
    </row>
    <row r="1178" spans="10:11" x14ac:dyDescent="0.2">
      <c r="J1178" s="8"/>
      <c r="K1178" s="8"/>
    </row>
    <row r="1179" spans="10:11" x14ac:dyDescent="0.2">
      <c r="J1179" s="8"/>
      <c r="K1179" s="8"/>
    </row>
    <row r="1180" spans="10:11" x14ac:dyDescent="0.2">
      <c r="J1180" s="8"/>
      <c r="K1180" s="8"/>
    </row>
    <row r="1181" spans="10:11" x14ac:dyDescent="0.2">
      <c r="J1181" s="8"/>
      <c r="K1181" s="8"/>
    </row>
    <row r="1182" spans="10:11" x14ac:dyDescent="0.2">
      <c r="J1182" s="8"/>
      <c r="K1182" s="8"/>
    </row>
    <row r="1183" spans="10:11" x14ac:dyDescent="0.2">
      <c r="J1183" s="8"/>
      <c r="K1183" s="8"/>
    </row>
    <row r="1184" spans="10:11" x14ac:dyDescent="0.2">
      <c r="J1184" s="8"/>
      <c r="K1184" s="8"/>
    </row>
    <row r="1185" spans="10:11" x14ac:dyDescent="0.2">
      <c r="J1185" s="8"/>
      <c r="K1185" s="8"/>
    </row>
    <row r="1186" spans="10:11" x14ac:dyDescent="0.2">
      <c r="J1186" s="8"/>
      <c r="K1186" s="8"/>
    </row>
    <row r="1187" spans="10:11" x14ac:dyDescent="0.2">
      <c r="J1187" s="8"/>
      <c r="K1187" s="8"/>
    </row>
    <row r="1188" spans="10:11" x14ac:dyDescent="0.2">
      <c r="J1188" s="8"/>
      <c r="K1188" s="8"/>
    </row>
    <row r="1189" spans="10:11" x14ac:dyDescent="0.2">
      <c r="J1189" s="8"/>
      <c r="K1189" s="8"/>
    </row>
    <row r="1190" spans="10:11" x14ac:dyDescent="0.2">
      <c r="J1190" s="8"/>
      <c r="K1190" s="8"/>
    </row>
    <row r="1191" spans="10:11" x14ac:dyDescent="0.2">
      <c r="J1191" s="8"/>
      <c r="K1191" s="8"/>
    </row>
    <row r="1192" spans="10:11" x14ac:dyDescent="0.2">
      <c r="J1192" s="8"/>
      <c r="K1192" s="8"/>
    </row>
    <row r="1193" spans="10:11" x14ac:dyDescent="0.2">
      <c r="J1193" s="8"/>
      <c r="K1193" s="8"/>
    </row>
    <row r="1194" spans="10:11" x14ac:dyDescent="0.2">
      <c r="J1194" s="8"/>
      <c r="K1194" s="8"/>
    </row>
    <row r="1195" spans="10:11" x14ac:dyDescent="0.2">
      <c r="J1195" s="8"/>
      <c r="K1195" s="8"/>
    </row>
    <row r="1196" spans="10:11" x14ac:dyDescent="0.2">
      <c r="J1196" s="8"/>
      <c r="K1196" s="8"/>
    </row>
    <row r="1197" spans="10:11" x14ac:dyDescent="0.2">
      <c r="J1197" s="8"/>
      <c r="K1197" s="8"/>
    </row>
    <row r="1198" spans="10:11" x14ac:dyDescent="0.2">
      <c r="J1198" s="8"/>
      <c r="K1198" s="8"/>
    </row>
    <row r="1199" spans="10:11" x14ac:dyDescent="0.2">
      <c r="J1199" s="8"/>
      <c r="K1199" s="8"/>
    </row>
    <row r="1200" spans="10:11" x14ac:dyDescent="0.2">
      <c r="J1200" s="8"/>
      <c r="K1200" s="8"/>
    </row>
    <row r="1201" spans="10:11" x14ac:dyDescent="0.2">
      <c r="J1201" s="8"/>
      <c r="K1201" s="8"/>
    </row>
    <row r="1202" spans="10:11" x14ac:dyDescent="0.2">
      <c r="J1202" s="8"/>
      <c r="K1202" s="8"/>
    </row>
    <row r="1203" spans="10:11" x14ac:dyDescent="0.2">
      <c r="J1203" s="8"/>
      <c r="K1203" s="8"/>
    </row>
    <row r="1204" spans="10:11" x14ac:dyDescent="0.2">
      <c r="J1204" s="8"/>
      <c r="K1204" s="8"/>
    </row>
    <row r="1205" spans="10:11" x14ac:dyDescent="0.2">
      <c r="J1205" s="8"/>
      <c r="K1205" s="8"/>
    </row>
    <row r="1206" spans="10:11" x14ac:dyDescent="0.2">
      <c r="J1206" s="8"/>
      <c r="K1206" s="8"/>
    </row>
    <row r="1207" spans="10:11" x14ac:dyDescent="0.2">
      <c r="J1207" s="8"/>
      <c r="K1207" s="8"/>
    </row>
    <row r="1208" spans="10:11" x14ac:dyDescent="0.2">
      <c r="J1208" s="8"/>
      <c r="K1208" s="8"/>
    </row>
    <row r="1209" spans="10:11" x14ac:dyDescent="0.2">
      <c r="J1209" s="8"/>
      <c r="K1209" s="8"/>
    </row>
    <row r="1210" spans="10:11" x14ac:dyDescent="0.2">
      <c r="J1210" s="8"/>
      <c r="K1210" s="8"/>
    </row>
    <row r="1211" spans="10:11" x14ac:dyDescent="0.2">
      <c r="J1211" s="8"/>
      <c r="K1211" s="8"/>
    </row>
    <row r="1212" spans="10:11" x14ac:dyDescent="0.2">
      <c r="J1212" s="8"/>
      <c r="K1212" s="8"/>
    </row>
    <row r="1213" spans="10:11" x14ac:dyDescent="0.2">
      <c r="J1213" s="8"/>
      <c r="K1213" s="8"/>
    </row>
    <row r="1214" spans="10:11" x14ac:dyDescent="0.2">
      <c r="J1214" s="8"/>
      <c r="K1214" s="8"/>
    </row>
    <row r="1215" spans="10:11" x14ac:dyDescent="0.2">
      <c r="J1215" s="8"/>
      <c r="K1215" s="8"/>
    </row>
    <row r="1216" spans="10:11" x14ac:dyDescent="0.2">
      <c r="J1216" s="8"/>
      <c r="K1216" s="8"/>
    </row>
    <row r="1217" spans="10:11" x14ac:dyDescent="0.2">
      <c r="J1217" s="8"/>
      <c r="K1217" s="8"/>
    </row>
    <row r="1218" spans="10:11" x14ac:dyDescent="0.2">
      <c r="J1218" s="8"/>
      <c r="K1218" s="8"/>
    </row>
    <row r="1219" spans="10:11" x14ac:dyDescent="0.2">
      <c r="J1219" s="8"/>
      <c r="K1219" s="8"/>
    </row>
    <row r="1220" spans="10:11" x14ac:dyDescent="0.2">
      <c r="J1220" s="8"/>
      <c r="K1220" s="8"/>
    </row>
    <row r="1221" spans="10:11" x14ac:dyDescent="0.2">
      <c r="J1221" s="8"/>
      <c r="K1221" s="8"/>
    </row>
    <row r="1222" spans="10:11" x14ac:dyDescent="0.2">
      <c r="J1222" s="8"/>
      <c r="K1222" s="8"/>
    </row>
    <row r="1223" spans="10:11" x14ac:dyDescent="0.2">
      <c r="J1223" s="8"/>
      <c r="K1223" s="8"/>
    </row>
    <row r="1224" spans="10:11" x14ac:dyDescent="0.2">
      <c r="J1224" s="8"/>
      <c r="K1224" s="8"/>
    </row>
    <row r="1225" spans="10:11" x14ac:dyDescent="0.2">
      <c r="J1225" s="8"/>
      <c r="K1225" s="8"/>
    </row>
    <row r="1226" spans="10:11" x14ac:dyDescent="0.2">
      <c r="J1226" s="8"/>
      <c r="K1226" s="8"/>
    </row>
    <row r="1227" spans="10:11" x14ac:dyDescent="0.2">
      <c r="J1227" s="8"/>
      <c r="K1227" s="8"/>
    </row>
    <row r="1228" spans="10:11" x14ac:dyDescent="0.2">
      <c r="J1228" s="8"/>
      <c r="K1228" s="8"/>
    </row>
    <row r="1229" spans="10:11" x14ac:dyDescent="0.2">
      <c r="J1229" s="8"/>
      <c r="K1229" s="8"/>
    </row>
    <row r="1230" spans="10:11" x14ac:dyDescent="0.2">
      <c r="J1230" s="8"/>
      <c r="K1230" s="8"/>
    </row>
    <row r="1231" spans="10:11" x14ac:dyDescent="0.2">
      <c r="J1231" s="8"/>
      <c r="K1231" s="8"/>
    </row>
    <row r="1232" spans="10:11" x14ac:dyDescent="0.2">
      <c r="J1232" s="8"/>
      <c r="K1232" s="8"/>
    </row>
    <row r="1233" spans="10:11" x14ac:dyDescent="0.2">
      <c r="J1233" s="8"/>
      <c r="K1233" s="8"/>
    </row>
    <row r="1234" spans="10:11" x14ac:dyDescent="0.2">
      <c r="J1234" s="8"/>
      <c r="K1234" s="8"/>
    </row>
    <row r="1235" spans="10:11" x14ac:dyDescent="0.2">
      <c r="J1235" s="8"/>
      <c r="K1235" s="8"/>
    </row>
    <row r="1236" spans="10:11" x14ac:dyDescent="0.2">
      <c r="J1236" s="8"/>
      <c r="K1236" s="8"/>
    </row>
    <row r="1237" spans="10:11" x14ac:dyDescent="0.2">
      <c r="J1237" s="8"/>
      <c r="K1237" s="8"/>
    </row>
    <row r="1238" spans="10:11" x14ac:dyDescent="0.2">
      <c r="J1238" s="8"/>
      <c r="K1238" s="8"/>
    </row>
    <row r="1239" spans="10:11" x14ac:dyDescent="0.2">
      <c r="J1239" s="8"/>
      <c r="K1239" s="8"/>
    </row>
    <row r="1240" spans="10:11" x14ac:dyDescent="0.2">
      <c r="J1240" s="8"/>
      <c r="K1240" s="8"/>
    </row>
    <row r="1241" spans="10:11" x14ac:dyDescent="0.2">
      <c r="J1241" s="8"/>
      <c r="K1241" s="8"/>
    </row>
    <row r="1242" spans="10:11" x14ac:dyDescent="0.2">
      <c r="J1242" s="8"/>
      <c r="K1242" s="8"/>
    </row>
    <row r="1243" spans="10:11" x14ac:dyDescent="0.2">
      <c r="J1243" s="8"/>
      <c r="K1243" s="8"/>
    </row>
    <row r="1244" spans="10:11" x14ac:dyDescent="0.2">
      <c r="J1244" s="8"/>
      <c r="K1244" s="8"/>
    </row>
    <row r="1245" spans="10:11" x14ac:dyDescent="0.2">
      <c r="J1245" s="8"/>
      <c r="K1245" s="8"/>
    </row>
    <row r="1246" spans="10:11" x14ac:dyDescent="0.2">
      <c r="J1246" s="8"/>
      <c r="K1246" s="8"/>
    </row>
    <row r="1247" spans="10:11" x14ac:dyDescent="0.2">
      <c r="J1247" s="8"/>
      <c r="K1247" s="8"/>
    </row>
    <row r="1248" spans="10:11" x14ac:dyDescent="0.2">
      <c r="J1248" s="8"/>
      <c r="K1248" s="8"/>
    </row>
    <row r="1249" spans="10:11" x14ac:dyDescent="0.2">
      <c r="J1249" s="8"/>
      <c r="K1249" s="8"/>
    </row>
    <row r="1250" spans="10:11" x14ac:dyDescent="0.2">
      <c r="J1250" s="8"/>
      <c r="K1250" s="8"/>
    </row>
    <row r="1251" spans="10:11" x14ac:dyDescent="0.2">
      <c r="J1251" s="8"/>
      <c r="K1251" s="8"/>
    </row>
    <row r="1252" spans="10:11" x14ac:dyDescent="0.2">
      <c r="J1252" s="8"/>
      <c r="K1252" s="8"/>
    </row>
    <row r="1253" spans="10:11" x14ac:dyDescent="0.2">
      <c r="J1253" s="8"/>
      <c r="K1253" s="8"/>
    </row>
    <row r="1254" spans="10:11" x14ac:dyDescent="0.2">
      <c r="J1254" s="8"/>
      <c r="K1254" s="8"/>
    </row>
    <row r="1255" spans="10:11" x14ac:dyDescent="0.2">
      <c r="J1255" s="8"/>
      <c r="K1255" s="8"/>
    </row>
    <row r="1256" spans="10:11" x14ac:dyDescent="0.2">
      <c r="J1256" s="8"/>
      <c r="K1256" s="8"/>
    </row>
    <row r="1257" spans="10:11" x14ac:dyDescent="0.2">
      <c r="J1257" s="8"/>
      <c r="K1257" s="8"/>
    </row>
    <row r="1258" spans="10:11" x14ac:dyDescent="0.2">
      <c r="J1258" s="8"/>
      <c r="K1258" s="8"/>
    </row>
    <row r="1259" spans="10:11" x14ac:dyDescent="0.2">
      <c r="J1259" s="8"/>
      <c r="K1259" s="8"/>
    </row>
    <row r="1260" spans="10:11" x14ac:dyDescent="0.2">
      <c r="J1260" s="8"/>
      <c r="K1260" s="8"/>
    </row>
    <row r="1261" spans="10:11" x14ac:dyDescent="0.2">
      <c r="J1261" s="8"/>
      <c r="K1261" s="8"/>
    </row>
    <row r="1262" spans="10:11" x14ac:dyDescent="0.2">
      <c r="J1262" s="8"/>
      <c r="K1262" s="8"/>
    </row>
    <row r="1263" spans="10:11" x14ac:dyDescent="0.2">
      <c r="J1263" s="8"/>
      <c r="K1263" s="8"/>
    </row>
    <row r="1264" spans="10:11" x14ac:dyDescent="0.2">
      <c r="J1264" s="8"/>
      <c r="K1264" s="8"/>
    </row>
    <row r="1265" spans="10:11" x14ac:dyDescent="0.2">
      <c r="J1265" s="8"/>
      <c r="K1265" s="8"/>
    </row>
    <row r="1266" spans="10:11" x14ac:dyDescent="0.2">
      <c r="J1266" s="8"/>
      <c r="K1266" s="8"/>
    </row>
    <row r="1267" spans="10:11" x14ac:dyDescent="0.2">
      <c r="J1267" s="8"/>
      <c r="K1267" s="8"/>
    </row>
    <row r="1268" spans="10:11" x14ac:dyDescent="0.2">
      <c r="J1268" s="8"/>
      <c r="K1268" s="8"/>
    </row>
    <row r="1269" spans="10:11" x14ac:dyDescent="0.2">
      <c r="J1269" s="8"/>
      <c r="K1269" s="8"/>
    </row>
    <row r="1270" spans="10:11" x14ac:dyDescent="0.2">
      <c r="J1270" s="8"/>
      <c r="K1270" s="8"/>
    </row>
    <row r="1271" spans="10:11" x14ac:dyDescent="0.2">
      <c r="J1271" s="8"/>
      <c r="K1271" s="8"/>
    </row>
    <row r="1272" spans="10:11" x14ac:dyDescent="0.2">
      <c r="J1272" s="8"/>
      <c r="K1272" s="8"/>
    </row>
    <row r="1273" spans="10:11" x14ac:dyDescent="0.2">
      <c r="J1273" s="8"/>
      <c r="K1273" s="8"/>
    </row>
    <row r="1274" spans="10:11" x14ac:dyDescent="0.2">
      <c r="J1274" s="8"/>
      <c r="K1274" s="8"/>
    </row>
    <row r="1275" spans="10:11" x14ac:dyDescent="0.2">
      <c r="J1275" s="8"/>
      <c r="K1275" s="8"/>
    </row>
    <row r="1276" spans="10:11" x14ac:dyDescent="0.2">
      <c r="J1276" s="8"/>
      <c r="K1276" s="8"/>
    </row>
    <row r="1277" spans="10:11" x14ac:dyDescent="0.2">
      <c r="J1277" s="8"/>
      <c r="K1277" s="8"/>
    </row>
    <row r="1278" spans="10:11" x14ac:dyDescent="0.2">
      <c r="J1278" s="8"/>
      <c r="K1278" s="8"/>
    </row>
    <row r="1279" spans="10:11" x14ac:dyDescent="0.2">
      <c r="J1279" s="8"/>
      <c r="K1279" s="8"/>
    </row>
    <row r="1280" spans="10:11" x14ac:dyDescent="0.2">
      <c r="J1280" s="8"/>
      <c r="K1280" s="8"/>
    </row>
    <row r="1281" spans="10:11" x14ac:dyDescent="0.2">
      <c r="J1281" s="8"/>
      <c r="K1281" s="8"/>
    </row>
    <row r="1282" spans="10:11" x14ac:dyDescent="0.2">
      <c r="J1282" s="8"/>
      <c r="K1282" s="8"/>
    </row>
    <row r="1283" spans="10:11" x14ac:dyDescent="0.2">
      <c r="J1283" s="8"/>
      <c r="K1283" s="8"/>
    </row>
    <row r="1284" spans="10:11" x14ac:dyDescent="0.2">
      <c r="J1284" s="8"/>
      <c r="K1284" s="8"/>
    </row>
    <row r="1285" spans="10:11" x14ac:dyDescent="0.2">
      <c r="J1285" s="8"/>
      <c r="K1285" s="8"/>
    </row>
    <row r="1286" spans="10:11" x14ac:dyDescent="0.2">
      <c r="J1286" s="8"/>
      <c r="K1286" s="8"/>
    </row>
    <row r="1287" spans="10:11" x14ac:dyDescent="0.2">
      <c r="J1287" s="8"/>
      <c r="K1287" s="8"/>
    </row>
    <row r="1288" spans="10:11" x14ac:dyDescent="0.2">
      <c r="J1288" s="8"/>
      <c r="K1288" s="8"/>
    </row>
    <row r="1289" spans="10:11" x14ac:dyDescent="0.2">
      <c r="J1289" s="8"/>
      <c r="K1289" s="8"/>
    </row>
    <row r="1290" spans="10:11" x14ac:dyDescent="0.2">
      <c r="J1290" s="8"/>
      <c r="K1290" s="8"/>
    </row>
    <row r="1291" spans="10:11" x14ac:dyDescent="0.2">
      <c r="J1291" s="8"/>
      <c r="K1291" s="8"/>
    </row>
    <row r="1292" spans="10:11" x14ac:dyDescent="0.2">
      <c r="J1292" s="8"/>
      <c r="K1292" s="8"/>
    </row>
    <row r="1293" spans="10:11" x14ac:dyDescent="0.2">
      <c r="J1293" s="8"/>
      <c r="K1293" s="8"/>
    </row>
    <row r="1294" spans="10:11" x14ac:dyDescent="0.2">
      <c r="J1294" s="8"/>
      <c r="K1294" s="8"/>
    </row>
    <row r="1295" spans="10:11" x14ac:dyDescent="0.2">
      <c r="J1295" s="8"/>
      <c r="K1295" s="8"/>
    </row>
    <row r="1296" spans="10:11" x14ac:dyDescent="0.2">
      <c r="J1296" s="8"/>
      <c r="K1296" s="8"/>
    </row>
    <row r="1297" spans="10:11" x14ac:dyDescent="0.2">
      <c r="J1297" s="8"/>
      <c r="K1297" s="8"/>
    </row>
    <row r="1298" spans="10:11" x14ac:dyDescent="0.2">
      <c r="J1298" s="8"/>
      <c r="K1298" s="8"/>
    </row>
    <row r="1299" spans="10:11" x14ac:dyDescent="0.2">
      <c r="J1299" s="8"/>
      <c r="K1299" s="8"/>
    </row>
    <row r="1300" spans="10:11" x14ac:dyDescent="0.2">
      <c r="J1300" s="8"/>
      <c r="K1300" s="8"/>
    </row>
    <row r="1301" spans="10:11" x14ac:dyDescent="0.2">
      <c r="J1301" s="8"/>
      <c r="K1301" s="8"/>
    </row>
    <row r="1302" spans="10:11" x14ac:dyDescent="0.2">
      <c r="J1302" s="8"/>
      <c r="K1302" s="8"/>
    </row>
    <row r="1303" spans="10:11" x14ac:dyDescent="0.2">
      <c r="J1303" s="8"/>
      <c r="K1303" s="8"/>
    </row>
    <row r="1304" spans="10:11" x14ac:dyDescent="0.2">
      <c r="J1304" s="8"/>
      <c r="K1304" s="8"/>
    </row>
    <row r="1305" spans="10:11" x14ac:dyDescent="0.2">
      <c r="J1305" s="8"/>
      <c r="K1305" s="8"/>
    </row>
    <row r="1306" spans="10:11" x14ac:dyDescent="0.2">
      <c r="J1306" s="8"/>
      <c r="K1306" s="8"/>
    </row>
    <row r="1307" spans="10:11" x14ac:dyDescent="0.2">
      <c r="J1307" s="8"/>
      <c r="K1307" s="8"/>
    </row>
    <row r="1308" spans="10:11" x14ac:dyDescent="0.2">
      <c r="J1308" s="8"/>
      <c r="K1308" s="8"/>
    </row>
    <row r="1309" spans="10:11" x14ac:dyDescent="0.2">
      <c r="J1309" s="8"/>
      <c r="K1309" s="8"/>
    </row>
    <row r="1310" spans="10:11" x14ac:dyDescent="0.2">
      <c r="J1310" s="8"/>
      <c r="K1310" s="8"/>
    </row>
    <row r="1311" spans="10:11" x14ac:dyDescent="0.2">
      <c r="J1311" s="8"/>
      <c r="K1311" s="8"/>
    </row>
    <row r="1312" spans="10:11" x14ac:dyDescent="0.2">
      <c r="J1312" s="8"/>
      <c r="K1312" s="8"/>
    </row>
    <row r="1313" spans="10:11" x14ac:dyDescent="0.2">
      <c r="J1313" s="8"/>
      <c r="K1313" s="8"/>
    </row>
    <row r="1314" spans="10:11" x14ac:dyDescent="0.2">
      <c r="J1314" s="8"/>
      <c r="K1314" s="8"/>
    </row>
    <row r="1315" spans="10:11" x14ac:dyDescent="0.2">
      <c r="J1315" s="8"/>
      <c r="K1315" s="8"/>
    </row>
    <row r="1316" spans="10:11" x14ac:dyDescent="0.2">
      <c r="J1316" s="8"/>
      <c r="K1316" s="8"/>
    </row>
    <row r="1317" spans="10:11" x14ac:dyDescent="0.2">
      <c r="J1317" s="8"/>
      <c r="K1317" s="8"/>
    </row>
    <row r="1318" spans="10:11" x14ac:dyDescent="0.2">
      <c r="J1318" s="8"/>
      <c r="K1318" s="8"/>
    </row>
    <row r="1319" spans="10:11" x14ac:dyDescent="0.2">
      <c r="J1319" s="8"/>
      <c r="K1319" s="8"/>
    </row>
    <row r="1320" spans="10:11" x14ac:dyDescent="0.2">
      <c r="J1320" s="8"/>
      <c r="K1320" s="8"/>
    </row>
    <row r="1321" spans="10:11" x14ac:dyDescent="0.2">
      <c r="J1321" s="8"/>
      <c r="K1321" s="8"/>
    </row>
    <row r="1322" spans="10:11" x14ac:dyDescent="0.2">
      <c r="J1322" s="8"/>
      <c r="K1322" s="8"/>
    </row>
    <row r="1323" spans="10:11" x14ac:dyDescent="0.2">
      <c r="J1323" s="8"/>
      <c r="K1323" s="8"/>
    </row>
    <row r="1324" spans="10:11" x14ac:dyDescent="0.2">
      <c r="J1324" s="8"/>
      <c r="K1324" s="8"/>
    </row>
    <row r="1325" spans="10:11" x14ac:dyDescent="0.2">
      <c r="J1325" s="8"/>
      <c r="K1325" s="8"/>
    </row>
    <row r="1326" spans="10:11" x14ac:dyDescent="0.2">
      <c r="J1326" s="8"/>
      <c r="K1326" s="8"/>
    </row>
    <row r="1327" spans="10:11" x14ac:dyDescent="0.2">
      <c r="J1327" s="8"/>
      <c r="K1327" s="8"/>
    </row>
    <row r="1328" spans="10:11" x14ac:dyDescent="0.2">
      <c r="J1328" s="8"/>
      <c r="K1328" s="8"/>
    </row>
    <row r="1329" spans="10:11" x14ac:dyDescent="0.2">
      <c r="J1329" s="8"/>
      <c r="K1329" s="8"/>
    </row>
    <row r="1330" spans="10:11" x14ac:dyDescent="0.2">
      <c r="J1330" s="8"/>
      <c r="K1330" s="8"/>
    </row>
    <row r="1331" spans="10:11" x14ac:dyDescent="0.2">
      <c r="J1331" s="8"/>
      <c r="K1331" s="8"/>
    </row>
    <row r="1332" spans="10:11" x14ac:dyDescent="0.2">
      <c r="J1332" s="8"/>
      <c r="K1332" s="8"/>
    </row>
    <row r="1333" spans="10:11" x14ac:dyDescent="0.2">
      <c r="J1333" s="8"/>
      <c r="K1333" s="8"/>
    </row>
    <row r="1334" spans="10:11" x14ac:dyDescent="0.2">
      <c r="J1334" s="8"/>
      <c r="K1334" s="8"/>
    </row>
    <row r="1335" spans="10:11" x14ac:dyDescent="0.2">
      <c r="J1335" s="8"/>
      <c r="K1335" s="8"/>
    </row>
    <row r="1336" spans="10:11" x14ac:dyDescent="0.2">
      <c r="J1336" s="8"/>
      <c r="K1336" s="8"/>
    </row>
    <row r="1337" spans="10:11" x14ac:dyDescent="0.2">
      <c r="J1337" s="8"/>
      <c r="K1337" s="8"/>
    </row>
    <row r="1338" spans="10:11" x14ac:dyDescent="0.2">
      <c r="J1338" s="8"/>
      <c r="K1338" s="8"/>
    </row>
    <row r="1339" spans="10:11" x14ac:dyDescent="0.2">
      <c r="J1339" s="8"/>
      <c r="K1339" s="8"/>
    </row>
    <row r="1340" spans="10:11" x14ac:dyDescent="0.2">
      <c r="J1340" s="8"/>
      <c r="K1340" s="8"/>
    </row>
    <row r="1341" spans="10:11" x14ac:dyDescent="0.2">
      <c r="J1341" s="8"/>
      <c r="K1341" s="8"/>
    </row>
    <row r="1342" spans="10:11" x14ac:dyDescent="0.2">
      <c r="J1342" s="8"/>
      <c r="K1342" s="8"/>
    </row>
    <row r="1343" spans="10:11" x14ac:dyDescent="0.2">
      <c r="J1343" s="8"/>
      <c r="K1343" s="8"/>
    </row>
    <row r="1344" spans="10:11" x14ac:dyDescent="0.2">
      <c r="J1344" s="8"/>
      <c r="K1344" s="8"/>
    </row>
    <row r="1345" spans="10:11" x14ac:dyDescent="0.2">
      <c r="J1345" s="8"/>
      <c r="K1345" s="8"/>
    </row>
    <row r="1346" spans="10:11" x14ac:dyDescent="0.2">
      <c r="J1346" s="8"/>
      <c r="K1346" s="8"/>
    </row>
    <row r="1347" spans="10:11" x14ac:dyDescent="0.2">
      <c r="J1347" s="8"/>
      <c r="K1347" s="8"/>
    </row>
    <row r="1348" spans="10:11" x14ac:dyDescent="0.2">
      <c r="J1348" s="8"/>
      <c r="K1348" s="8"/>
    </row>
    <row r="1349" spans="10:11" x14ac:dyDescent="0.2">
      <c r="J1349" s="8"/>
      <c r="K1349" s="8"/>
    </row>
    <row r="1350" spans="10:11" x14ac:dyDescent="0.2">
      <c r="J1350" s="8"/>
      <c r="K1350" s="8"/>
    </row>
    <row r="1351" spans="10:11" x14ac:dyDescent="0.2">
      <c r="J1351" s="8"/>
      <c r="K1351" s="8"/>
    </row>
    <row r="1352" spans="10:11" x14ac:dyDescent="0.2">
      <c r="J1352" s="8"/>
      <c r="K1352" s="8"/>
    </row>
    <row r="1353" spans="10:11" x14ac:dyDescent="0.2">
      <c r="J1353" s="8"/>
      <c r="K1353" s="8"/>
    </row>
    <row r="1354" spans="10:11" x14ac:dyDescent="0.2">
      <c r="J1354" s="8"/>
      <c r="K1354" s="8"/>
    </row>
    <row r="1355" spans="10:11" x14ac:dyDescent="0.2">
      <c r="J1355" s="8"/>
      <c r="K1355" s="8"/>
    </row>
    <row r="1356" spans="10:11" x14ac:dyDescent="0.2">
      <c r="J1356" s="8"/>
      <c r="K1356" s="8"/>
    </row>
    <row r="1357" spans="10:11" x14ac:dyDescent="0.2">
      <c r="J1357" s="8"/>
      <c r="K1357" s="8"/>
    </row>
    <row r="1358" spans="10:11" x14ac:dyDescent="0.2">
      <c r="J1358" s="8"/>
      <c r="K1358" s="8"/>
    </row>
    <row r="1359" spans="10:11" x14ac:dyDescent="0.2">
      <c r="J1359" s="8"/>
      <c r="K1359" s="8"/>
    </row>
    <row r="1360" spans="10:11" x14ac:dyDescent="0.2">
      <c r="J1360" s="8"/>
      <c r="K1360" s="8"/>
    </row>
    <row r="1361" spans="10:11" x14ac:dyDescent="0.2">
      <c r="J1361" s="8"/>
      <c r="K1361" s="8"/>
    </row>
    <row r="1362" spans="10:11" x14ac:dyDescent="0.2">
      <c r="J1362" s="8"/>
      <c r="K1362" s="8"/>
    </row>
    <row r="1363" spans="10:11" x14ac:dyDescent="0.2">
      <c r="J1363" s="8"/>
      <c r="K1363" s="8"/>
    </row>
    <row r="1364" spans="10:11" x14ac:dyDescent="0.2">
      <c r="J1364" s="8"/>
      <c r="K1364" s="8"/>
    </row>
    <row r="1365" spans="10:11" x14ac:dyDescent="0.2">
      <c r="J1365" s="8"/>
      <c r="K1365" s="8"/>
    </row>
    <row r="1366" spans="10:11" x14ac:dyDescent="0.2">
      <c r="J1366" s="8"/>
      <c r="K1366" s="8"/>
    </row>
    <row r="1367" spans="10:11" x14ac:dyDescent="0.2">
      <c r="J1367" s="8"/>
      <c r="K1367" s="8"/>
    </row>
    <row r="1368" spans="10:11" x14ac:dyDescent="0.2">
      <c r="J1368" s="8"/>
      <c r="K1368" s="8"/>
    </row>
    <row r="1369" spans="10:11" x14ac:dyDescent="0.2">
      <c r="J1369" s="8"/>
      <c r="K1369" s="8"/>
    </row>
    <row r="1370" spans="10:11" x14ac:dyDescent="0.2">
      <c r="J1370" s="8"/>
      <c r="K1370" s="8"/>
    </row>
    <row r="1371" spans="10:11" x14ac:dyDescent="0.2">
      <c r="J1371" s="8"/>
      <c r="K1371" s="8"/>
    </row>
    <row r="1372" spans="10:11" x14ac:dyDescent="0.2">
      <c r="J1372" s="8"/>
      <c r="K1372" s="8"/>
    </row>
    <row r="1373" spans="10:11" x14ac:dyDescent="0.2">
      <c r="J1373" s="8"/>
      <c r="K1373" s="8"/>
    </row>
    <row r="1374" spans="10:11" x14ac:dyDescent="0.2">
      <c r="J1374" s="8"/>
      <c r="K1374" s="8"/>
    </row>
    <row r="1375" spans="10:11" x14ac:dyDescent="0.2">
      <c r="J1375" s="8"/>
      <c r="K1375" s="8"/>
    </row>
    <row r="1376" spans="10:11" x14ac:dyDescent="0.2">
      <c r="J1376" s="8"/>
      <c r="K1376" s="8"/>
    </row>
    <row r="1377" spans="10:11" x14ac:dyDescent="0.2">
      <c r="J1377" s="8"/>
      <c r="K1377" s="8"/>
    </row>
    <row r="1378" spans="10:11" x14ac:dyDescent="0.2">
      <c r="J1378" s="8"/>
      <c r="K1378" s="8"/>
    </row>
    <row r="1379" spans="10:11" x14ac:dyDescent="0.2">
      <c r="J1379" s="8"/>
      <c r="K1379" s="8"/>
    </row>
    <row r="1380" spans="10:11" x14ac:dyDescent="0.2">
      <c r="J1380" s="8"/>
      <c r="K1380" s="8"/>
    </row>
    <row r="1381" spans="10:11" x14ac:dyDescent="0.2">
      <c r="J1381" s="8"/>
      <c r="K1381" s="8"/>
    </row>
    <row r="1382" spans="10:11" x14ac:dyDescent="0.2">
      <c r="J1382" s="8"/>
      <c r="K1382" s="8"/>
    </row>
    <row r="1383" spans="10:11" x14ac:dyDescent="0.2">
      <c r="J1383" s="8"/>
      <c r="K1383" s="8"/>
    </row>
    <row r="1384" spans="10:11" x14ac:dyDescent="0.2">
      <c r="J1384" s="8"/>
      <c r="K1384" s="8"/>
    </row>
    <row r="1385" spans="10:11" x14ac:dyDescent="0.2">
      <c r="J1385" s="8"/>
      <c r="K1385" s="8"/>
    </row>
    <row r="1386" spans="10:11" x14ac:dyDescent="0.2">
      <c r="J1386" s="8"/>
      <c r="K1386" s="8"/>
    </row>
    <row r="1387" spans="10:11" x14ac:dyDescent="0.2">
      <c r="J1387" s="8"/>
      <c r="K1387" s="8"/>
    </row>
    <row r="1388" spans="10:11" x14ac:dyDescent="0.2">
      <c r="J1388" s="8"/>
      <c r="K1388" s="8"/>
    </row>
    <row r="1389" spans="10:11" x14ac:dyDescent="0.2">
      <c r="J1389" s="8"/>
      <c r="K1389" s="8"/>
    </row>
    <row r="1390" spans="10:11" x14ac:dyDescent="0.2">
      <c r="J1390" s="8"/>
      <c r="K1390" s="8"/>
    </row>
    <row r="1391" spans="10:11" x14ac:dyDescent="0.2">
      <c r="J1391" s="8"/>
      <c r="K1391" s="8"/>
    </row>
    <row r="1392" spans="10:11" x14ac:dyDescent="0.2">
      <c r="J1392" s="8"/>
      <c r="K1392" s="8"/>
    </row>
    <row r="1393" spans="10:11" x14ac:dyDescent="0.2">
      <c r="J1393" s="8"/>
      <c r="K1393" s="8"/>
    </row>
    <row r="1394" spans="10:11" x14ac:dyDescent="0.2">
      <c r="J1394" s="8"/>
      <c r="K1394" s="8"/>
    </row>
    <row r="1395" spans="10:11" x14ac:dyDescent="0.2">
      <c r="J1395" s="8"/>
      <c r="K1395" s="8"/>
    </row>
    <row r="1396" spans="10:11" x14ac:dyDescent="0.2">
      <c r="J1396" s="8"/>
      <c r="K1396" s="8"/>
    </row>
    <row r="1397" spans="10:11" x14ac:dyDescent="0.2">
      <c r="J1397" s="8"/>
      <c r="K1397" s="8"/>
    </row>
    <row r="1398" spans="10:11" x14ac:dyDescent="0.2">
      <c r="J1398" s="8"/>
      <c r="K1398" s="8"/>
    </row>
    <row r="1399" spans="10:11" x14ac:dyDescent="0.2">
      <c r="J1399" s="8"/>
      <c r="K1399" s="8"/>
    </row>
    <row r="1400" spans="10:11" x14ac:dyDescent="0.2">
      <c r="J1400" s="8"/>
      <c r="K1400" s="8"/>
    </row>
    <row r="1401" spans="10:11" x14ac:dyDescent="0.2">
      <c r="J1401" s="8"/>
      <c r="K1401" s="8"/>
    </row>
    <row r="1402" spans="10:11" x14ac:dyDescent="0.2">
      <c r="J1402" s="8"/>
      <c r="K1402" s="8"/>
    </row>
    <row r="1403" spans="10:11" x14ac:dyDescent="0.2">
      <c r="J1403" s="8"/>
      <c r="K1403" s="8"/>
    </row>
    <row r="1404" spans="10:11" x14ac:dyDescent="0.2">
      <c r="J1404" s="8"/>
      <c r="K1404" s="8"/>
    </row>
    <row r="1405" spans="10:11" x14ac:dyDescent="0.2">
      <c r="J1405" s="8"/>
      <c r="K1405" s="8"/>
    </row>
    <row r="1406" spans="10:11" x14ac:dyDescent="0.2">
      <c r="J1406" s="8"/>
      <c r="K1406" s="8"/>
    </row>
    <row r="1407" spans="10:11" x14ac:dyDescent="0.2">
      <c r="J1407" s="8"/>
      <c r="K1407" s="8"/>
    </row>
    <row r="1408" spans="10:11" x14ac:dyDescent="0.2">
      <c r="J1408" s="8"/>
      <c r="K1408" s="8"/>
    </row>
    <row r="1409" spans="10:11" x14ac:dyDescent="0.2">
      <c r="J1409" s="8"/>
      <c r="K1409" s="8"/>
    </row>
    <row r="1410" spans="10:11" x14ac:dyDescent="0.2">
      <c r="J1410" s="8"/>
      <c r="K1410" s="8"/>
    </row>
    <row r="1411" spans="10:11" x14ac:dyDescent="0.2">
      <c r="J1411" s="8"/>
      <c r="K1411" s="8"/>
    </row>
    <row r="1412" spans="10:11" x14ac:dyDescent="0.2">
      <c r="J1412" s="8"/>
      <c r="K1412" s="8"/>
    </row>
    <row r="1413" spans="10:11" x14ac:dyDescent="0.2">
      <c r="J1413" s="8"/>
      <c r="K1413" s="8"/>
    </row>
    <row r="1414" spans="10:11" x14ac:dyDescent="0.2">
      <c r="J1414" s="8"/>
      <c r="K1414" s="8"/>
    </row>
    <row r="1415" spans="10:11" x14ac:dyDescent="0.2">
      <c r="J1415" s="8"/>
      <c r="K1415" s="8"/>
    </row>
    <row r="1416" spans="10:11" x14ac:dyDescent="0.2">
      <c r="J1416" s="8"/>
      <c r="K1416" s="8"/>
    </row>
    <row r="1417" spans="10:11" x14ac:dyDescent="0.2">
      <c r="J1417" s="8"/>
      <c r="K1417" s="8"/>
    </row>
    <row r="1418" spans="10:11" x14ac:dyDescent="0.2">
      <c r="J1418" s="8"/>
      <c r="K1418" s="8"/>
    </row>
    <row r="1419" spans="10:11" x14ac:dyDescent="0.2">
      <c r="J1419" s="8"/>
      <c r="K1419" s="8"/>
    </row>
    <row r="1420" spans="10:11" x14ac:dyDescent="0.2">
      <c r="J1420" s="8"/>
      <c r="K1420" s="8"/>
    </row>
    <row r="1421" spans="10:11" x14ac:dyDescent="0.2">
      <c r="J1421" s="8"/>
      <c r="K1421" s="8"/>
    </row>
    <row r="1422" spans="10:11" x14ac:dyDescent="0.2">
      <c r="J1422" s="8"/>
      <c r="K1422" s="8"/>
    </row>
    <row r="1423" spans="10:11" x14ac:dyDescent="0.2">
      <c r="J1423" s="8"/>
      <c r="K1423" s="8"/>
    </row>
    <row r="1424" spans="10:11" x14ac:dyDescent="0.2">
      <c r="J1424" s="8"/>
      <c r="K1424" s="8"/>
    </row>
    <row r="1425" spans="10:11" x14ac:dyDescent="0.2">
      <c r="J1425" s="8"/>
      <c r="K1425" s="8"/>
    </row>
    <row r="1426" spans="10:11" x14ac:dyDescent="0.2">
      <c r="J1426" s="8"/>
      <c r="K1426" s="8"/>
    </row>
    <row r="1427" spans="10:11" x14ac:dyDescent="0.2">
      <c r="J1427" s="8"/>
      <c r="K1427" s="8"/>
    </row>
    <row r="1428" spans="10:11" x14ac:dyDescent="0.2">
      <c r="J1428" s="8"/>
      <c r="K1428" s="8"/>
    </row>
    <row r="1429" spans="10:11" x14ac:dyDescent="0.2">
      <c r="J1429" s="8"/>
      <c r="K1429" s="8"/>
    </row>
    <row r="1430" spans="10:11" x14ac:dyDescent="0.2">
      <c r="J1430" s="8"/>
      <c r="K1430" s="8"/>
    </row>
    <row r="1431" spans="10:11" x14ac:dyDescent="0.2">
      <c r="J1431" s="8"/>
      <c r="K1431" s="8"/>
    </row>
    <row r="1432" spans="10:11" x14ac:dyDescent="0.2">
      <c r="J1432" s="8"/>
      <c r="K1432" s="8"/>
    </row>
    <row r="1433" spans="10:11" x14ac:dyDescent="0.2">
      <c r="J1433" s="8"/>
      <c r="K1433" s="8"/>
    </row>
    <row r="1434" spans="10:11" x14ac:dyDescent="0.2">
      <c r="J1434" s="8"/>
      <c r="K1434" s="8"/>
    </row>
    <row r="1435" spans="10:11" x14ac:dyDescent="0.2">
      <c r="J1435" s="8"/>
      <c r="K1435" s="8"/>
    </row>
    <row r="1436" spans="10:11" x14ac:dyDescent="0.2">
      <c r="J1436" s="8"/>
      <c r="K1436" s="8"/>
    </row>
    <row r="1437" spans="10:11" x14ac:dyDescent="0.2">
      <c r="J1437" s="8"/>
      <c r="K1437" s="8"/>
    </row>
    <row r="1438" spans="10:11" x14ac:dyDescent="0.2">
      <c r="J1438" s="8"/>
      <c r="K1438" s="8"/>
    </row>
    <row r="1439" spans="10:11" x14ac:dyDescent="0.2">
      <c r="J1439" s="8"/>
      <c r="K1439" s="8"/>
    </row>
    <row r="1440" spans="10:11" x14ac:dyDescent="0.2">
      <c r="J1440" s="8"/>
      <c r="K1440" s="8"/>
    </row>
    <row r="1441" spans="10:11" x14ac:dyDescent="0.2">
      <c r="J1441" s="8"/>
      <c r="K1441" s="8"/>
    </row>
    <row r="1442" spans="10:11" x14ac:dyDescent="0.2">
      <c r="J1442" s="8"/>
      <c r="K1442" s="8"/>
    </row>
    <row r="1443" spans="10:11" x14ac:dyDescent="0.2">
      <c r="J1443" s="8"/>
      <c r="K1443" s="8"/>
    </row>
    <row r="1444" spans="10:11" x14ac:dyDescent="0.2">
      <c r="J1444" s="8"/>
      <c r="K1444" s="8"/>
    </row>
    <row r="1445" spans="10:11" x14ac:dyDescent="0.2">
      <c r="J1445" s="8"/>
      <c r="K1445" s="8"/>
    </row>
    <row r="1446" spans="10:11" x14ac:dyDescent="0.2">
      <c r="J1446" s="8"/>
      <c r="K1446" s="8"/>
    </row>
    <row r="1447" spans="10:11" x14ac:dyDescent="0.2">
      <c r="J1447" s="8"/>
      <c r="K1447" s="8"/>
    </row>
    <row r="1448" spans="10:11" x14ac:dyDescent="0.2">
      <c r="J1448" s="8"/>
      <c r="K1448" s="8"/>
    </row>
    <row r="1449" spans="10:11" x14ac:dyDescent="0.2">
      <c r="J1449" s="8"/>
      <c r="K1449" s="8"/>
    </row>
    <row r="1450" spans="10:11" x14ac:dyDescent="0.2">
      <c r="J1450" s="8"/>
      <c r="K1450" s="8"/>
    </row>
    <row r="1451" spans="10:11" x14ac:dyDescent="0.2">
      <c r="J1451" s="8"/>
      <c r="K1451" s="8"/>
    </row>
    <row r="1452" spans="10:11" x14ac:dyDescent="0.2">
      <c r="J1452" s="8"/>
      <c r="K1452" s="8"/>
    </row>
    <row r="1453" spans="10:11" x14ac:dyDescent="0.2">
      <c r="J1453" s="8"/>
      <c r="K1453" s="8"/>
    </row>
    <row r="1454" spans="10:11" x14ac:dyDescent="0.2">
      <c r="J1454" s="8"/>
      <c r="K1454" s="8"/>
    </row>
    <row r="1455" spans="10:11" x14ac:dyDescent="0.2">
      <c r="J1455" s="8"/>
      <c r="K1455" s="8"/>
    </row>
    <row r="1456" spans="10:11" x14ac:dyDescent="0.2">
      <c r="J1456" s="8"/>
      <c r="K1456" s="8"/>
    </row>
    <row r="1457" spans="10:11" x14ac:dyDescent="0.2">
      <c r="J1457" s="8"/>
      <c r="K1457" s="8"/>
    </row>
    <row r="1458" spans="10:11" x14ac:dyDescent="0.2">
      <c r="J1458" s="8"/>
      <c r="K1458" s="8"/>
    </row>
    <row r="1459" spans="10:11" x14ac:dyDescent="0.2">
      <c r="J1459" s="8"/>
      <c r="K1459" s="8"/>
    </row>
    <row r="1460" spans="10:11" x14ac:dyDescent="0.2">
      <c r="J1460" s="8"/>
      <c r="K1460" s="8"/>
    </row>
    <row r="1461" spans="10:11" x14ac:dyDescent="0.2">
      <c r="J1461" s="8"/>
      <c r="K1461" s="8"/>
    </row>
    <row r="1462" spans="10:11" x14ac:dyDescent="0.2">
      <c r="J1462" s="8"/>
      <c r="K1462" s="8"/>
    </row>
    <row r="1463" spans="10:11" x14ac:dyDescent="0.2">
      <c r="J1463" s="8"/>
      <c r="K1463" s="8"/>
    </row>
    <row r="1464" spans="10:11" x14ac:dyDescent="0.2">
      <c r="J1464" s="8"/>
      <c r="K1464" s="8"/>
    </row>
    <row r="1465" spans="10:11" x14ac:dyDescent="0.2">
      <c r="J1465" s="8"/>
      <c r="K1465" s="8"/>
    </row>
    <row r="1466" spans="10:11" x14ac:dyDescent="0.2">
      <c r="J1466" s="8"/>
      <c r="K1466" s="8"/>
    </row>
    <row r="1467" spans="10:11" x14ac:dyDescent="0.2">
      <c r="J1467" s="8"/>
      <c r="K1467" s="8"/>
    </row>
    <row r="1468" spans="10:11" x14ac:dyDescent="0.2">
      <c r="J1468" s="8"/>
      <c r="K1468" s="8"/>
    </row>
    <row r="1469" spans="10:11" x14ac:dyDescent="0.2">
      <c r="J1469" s="8"/>
      <c r="K1469" s="8"/>
    </row>
    <row r="1470" spans="10:11" x14ac:dyDescent="0.2">
      <c r="J1470" s="8"/>
      <c r="K1470" s="8"/>
    </row>
    <row r="1471" spans="10:11" x14ac:dyDescent="0.2">
      <c r="J1471" s="8"/>
      <c r="K1471" s="8"/>
    </row>
    <row r="1472" spans="10:11" x14ac:dyDescent="0.2">
      <c r="J1472" s="8"/>
      <c r="K1472" s="8"/>
    </row>
    <row r="1473" spans="10:11" x14ac:dyDescent="0.2">
      <c r="J1473" s="8"/>
      <c r="K1473" s="8"/>
    </row>
    <row r="1474" spans="10:11" x14ac:dyDescent="0.2">
      <c r="J1474" s="8"/>
      <c r="K1474" s="8"/>
    </row>
    <row r="1475" spans="10:11" x14ac:dyDescent="0.2">
      <c r="J1475" s="8"/>
      <c r="K1475" s="8"/>
    </row>
    <row r="1476" spans="10:11" x14ac:dyDescent="0.2">
      <c r="J1476" s="8"/>
      <c r="K1476" s="8"/>
    </row>
    <row r="1477" spans="10:11" x14ac:dyDescent="0.2">
      <c r="J1477" s="8"/>
      <c r="K1477" s="8"/>
    </row>
    <row r="1478" spans="10:11" x14ac:dyDescent="0.2">
      <c r="J1478" s="8"/>
      <c r="K1478" s="8"/>
    </row>
    <row r="1479" spans="10:11" x14ac:dyDescent="0.2">
      <c r="J1479" s="8"/>
      <c r="K1479" s="8"/>
    </row>
    <row r="1480" spans="10:11" x14ac:dyDescent="0.2">
      <c r="J1480" s="8"/>
      <c r="K1480" s="8"/>
    </row>
    <row r="1481" spans="10:11" x14ac:dyDescent="0.2">
      <c r="J1481" s="8"/>
      <c r="K1481" s="8"/>
    </row>
    <row r="1482" spans="10:11" x14ac:dyDescent="0.2">
      <c r="J1482" s="8"/>
      <c r="K1482" s="8"/>
    </row>
    <row r="1483" spans="10:11" x14ac:dyDescent="0.2">
      <c r="J1483" s="8"/>
      <c r="K1483" s="8"/>
    </row>
    <row r="1484" spans="10:11" x14ac:dyDescent="0.2">
      <c r="J1484" s="8"/>
      <c r="K1484" s="8"/>
    </row>
    <row r="1485" spans="10:11" x14ac:dyDescent="0.2">
      <c r="J1485" s="8"/>
      <c r="K1485" s="8"/>
    </row>
    <row r="1486" spans="10:11" x14ac:dyDescent="0.2">
      <c r="J1486" s="8"/>
      <c r="K1486" s="8"/>
    </row>
    <row r="1487" spans="10:11" x14ac:dyDescent="0.2">
      <c r="J1487" s="8"/>
      <c r="K1487" s="8"/>
    </row>
    <row r="1488" spans="10:11" x14ac:dyDescent="0.2">
      <c r="J1488" s="8"/>
      <c r="K1488" s="8"/>
    </row>
    <row r="1489" spans="10:11" x14ac:dyDescent="0.2">
      <c r="J1489" s="8"/>
      <c r="K1489" s="8"/>
    </row>
    <row r="1490" spans="10:11" x14ac:dyDescent="0.2">
      <c r="J1490" s="8"/>
      <c r="K1490" s="8"/>
    </row>
    <row r="1491" spans="10:11" x14ac:dyDescent="0.2">
      <c r="J1491" s="8"/>
      <c r="K1491" s="8"/>
    </row>
    <row r="1492" spans="10:11" x14ac:dyDescent="0.2">
      <c r="J1492" s="8"/>
      <c r="K1492" s="8"/>
    </row>
    <row r="1493" spans="10:11" x14ac:dyDescent="0.2">
      <c r="J1493" s="8"/>
      <c r="K1493" s="8"/>
    </row>
    <row r="1494" spans="10:11" x14ac:dyDescent="0.2">
      <c r="J1494" s="8"/>
      <c r="K1494" s="8"/>
    </row>
    <row r="1495" spans="10:11" x14ac:dyDescent="0.2">
      <c r="J1495" s="8"/>
      <c r="K1495" s="8"/>
    </row>
    <row r="1496" spans="10:11" x14ac:dyDescent="0.2">
      <c r="J1496" s="8"/>
      <c r="K1496" s="8"/>
    </row>
    <row r="1497" spans="10:11" x14ac:dyDescent="0.2">
      <c r="J1497" s="8"/>
      <c r="K1497" s="8"/>
    </row>
    <row r="1498" spans="10:11" x14ac:dyDescent="0.2">
      <c r="J1498" s="8"/>
      <c r="K1498" s="8"/>
    </row>
    <row r="1499" spans="10:11" x14ac:dyDescent="0.2">
      <c r="J1499" s="8"/>
      <c r="K1499" s="8"/>
    </row>
    <row r="1500" spans="10:11" x14ac:dyDescent="0.2">
      <c r="J1500" s="8"/>
      <c r="K1500" s="8"/>
    </row>
    <row r="1501" spans="10:11" x14ac:dyDescent="0.2">
      <c r="J1501" s="8"/>
      <c r="K1501" s="8"/>
    </row>
    <row r="1502" spans="10:11" x14ac:dyDescent="0.2">
      <c r="J1502" s="8"/>
      <c r="K1502" s="8"/>
    </row>
    <row r="1503" spans="10:11" x14ac:dyDescent="0.2">
      <c r="J1503" s="8"/>
      <c r="K1503" s="8"/>
    </row>
    <row r="1504" spans="10:11" x14ac:dyDescent="0.2">
      <c r="J1504" s="8"/>
      <c r="K1504" s="8"/>
    </row>
    <row r="1505" spans="10:11" x14ac:dyDescent="0.2">
      <c r="J1505" s="8"/>
      <c r="K1505" s="8"/>
    </row>
    <row r="1506" spans="10:11" x14ac:dyDescent="0.2">
      <c r="J1506" s="8"/>
      <c r="K1506" s="8"/>
    </row>
    <row r="1507" spans="10:11" x14ac:dyDescent="0.2">
      <c r="J1507" s="8"/>
      <c r="K1507" s="8"/>
    </row>
    <row r="1508" spans="10:11" x14ac:dyDescent="0.2">
      <c r="J1508" s="8"/>
      <c r="K1508" s="8"/>
    </row>
    <row r="1509" spans="10:11" x14ac:dyDescent="0.2">
      <c r="J1509" s="8"/>
      <c r="K1509" s="8"/>
    </row>
    <row r="1510" spans="10:11" x14ac:dyDescent="0.2">
      <c r="J1510" s="8"/>
      <c r="K1510" s="8"/>
    </row>
    <row r="1511" spans="10:11" x14ac:dyDescent="0.2">
      <c r="J1511" s="8"/>
      <c r="K1511" s="8"/>
    </row>
    <row r="1512" spans="10:11" x14ac:dyDescent="0.2">
      <c r="J1512" s="8"/>
      <c r="K1512" s="8"/>
    </row>
    <row r="1513" spans="10:11" x14ac:dyDescent="0.2">
      <c r="J1513" s="8"/>
      <c r="K1513" s="8"/>
    </row>
    <row r="1514" spans="10:11" x14ac:dyDescent="0.2">
      <c r="J1514" s="8"/>
      <c r="K1514" s="8"/>
    </row>
    <row r="1515" spans="10:11" x14ac:dyDescent="0.2">
      <c r="J1515" s="8"/>
      <c r="K1515" s="8"/>
    </row>
    <row r="1516" spans="10:11" x14ac:dyDescent="0.2">
      <c r="J1516" s="8"/>
      <c r="K1516" s="8"/>
    </row>
    <row r="1517" spans="10:11" x14ac:dyDescent="0.2">
      <c r="J1517" s="8"/>
      <c r="K1517" s="8"/>
    </row>
    <row r="1518" spans="10:11" x14ac:dyDescent="0.2">
      <c r="J1518" s="8"/>
      <c r="K1518" s="8"/>
    </row>
    <row r="1519" spans="10:11" x14ac:dyDescent="0.2">
      <c r="J1519" s="8"/>
      <c r="K1519" s="8"/>
    </row>
    <row r="1520" spans="10:11" x14ac:dyDescent="0.2">
      <c r="J1520" s="8"/>
      <c r="K1520" s="8"/>
    </row>
    <row r="1521" spans="10:11" x14ac:dyDescent="0.2">
      <c r="J1521" s="8"/>
      <c r="K1521" s="8"/>
    </row>
    <row r="1522" spans="10:11" x14ac:dyDescent="0.2">
      <c r="J1522" s="8"/>
      <c r="K1522" s="8"/>
    </row>
    <row r="1523" spans="10:11" x14ac:dyDescent="0.2">
      <c r="J1523" s="8"/>
      <c r="K1523" s="8"/>
    </row>
    <row r="1524" spans="10:11" x14ac:dyDescent="0.2">
      <c r="J1524" s="8"/>
      <c r="K1524" s="8"/>
    </row>
    <row r="1525" spans="10:11" x14ac:dyDescent="0.2">
      <c r="J1525" s="8"/>
      <c r="K1525" s="8"/>
    </row>
    <row r="1526" spans="10:11" x14ac:dyDescent="0.2">
      <c r="J1526" s="8"/>
      <c r="K1526" s="8"/>
    </row>
    <row r="1527" spans="10:11" x14ac:dyDescent="0.2">
      <c r="J1527" s="8"/>
      <c r="K1527" s="8"/>
    </row>
    <row r="1528" spans="10:11" x14ac:dyDescent="0.2">
      <c r="J1528" s="8"/>
      <c r="K1528" s="8"/>
    </row>
    <row r="1529" spans="10:11" x14ac:dyDescent="0.2">
      <c r="J1529" s="8"/>
      <c r="K1529" s="8"/>
    </row>
    <row r="1530" spans="10:11" x14ac:dyDescent="0.2">
      <c r="J1530" s="8"/>
      <c r="K1530" s="8"/>
    </row>
    <row r="1531" spans="10:11" x14ac:dyDescent="0.2">
      <c r="J1531" s="8"/>
      <c r="K1531" s="8"/>
    </row>
    <row r="1532" spans="10:11" x14ac:dyDescent="0.2">
      <c r="J1532" s="8"/>
      <c r="K1532" s="8"/>
    </row>
    <row r="1533" spans="10:11" x14ac:dyDescent="0.2">
      <c r="J1533" s="8"/>
      <c r="K1533" s="8"/>
    </row>
    <row r="1534" spans="10:11" x14ac:dyDescent="0.2">
      <c r="J1534" s="8"/>
      <c r="K1534" s="8"/>
    </row>
    <row r="1535" spans="10:11" x14ac:dyDescent="0.2">
      <c r="J1535" s="8"/>
      <c r="K1535" s="8"/>
    </row>
    <row r="1536" spans="10:11" x14ac:dyDescent="0.2">
      <c r="J1536" s="8"/>
      <c r="K1536" s="8"/>
    </row>
    <row r="1537" spans="10:11" x14ac:dyDescent="0.2">
      <c r="J1537" s="8"/>
      <c r="K1537" s="8"/>
    </row>
    <row r="1538" spans="10:11" x14ac:dyDescent="0.2">
      <c r="J1538" s="8"/>
      <c r="K1538" s="8"/>
    </row>
    <row r="1539" spans="10:11" x14ac:dyDescent="0.2">
      <c r="J1539" s="8"/>
      <c r="K1539" s="8"/>
    </row>
    <row r="1540" spans="10:11" x14ac:dyDescent="0.2">
      <c r="J1540" s="8"/>
      <c r="K1540" s="8"/>
    </row>
    <row r="1541" spans="10:11" x14ac:dyDescent="0.2">
      <c r="J1541" s="8"/>
      <c r="K1541" s="8"/>
    </row>
    <row r="1542" spans="10:11" x14ac:dyDescent="0.2">
      <c r="J1542" s="8"/>
      <c r="K1542" s="8"/>
    </row>
    <row r="1543" spans="10:11" x14ac:dyDescent="0.2">
      <c r="J1543" s="8"/>
      <c r="K1543" s="8"/>
    </row>
    <row r="1544" spans="10:11" x14ac:dyDescent="0.2">
      <c r="J1544" s="8"/>
      <c r="K1544" s="8"/>
    </row>
    <row r="1545" spans="10:11" x14ac:dyDescent="0.2">
      <c r="J1545" s="8"/>
      <c r="K1545" s="8"/>
    </row>
    <row r="1546" spans="10:11" x14ac:dyDescent="0.2">
      <c r="J1546" s="8"/>
      <c r="K1546" s="8"/>
    </row>
    <row r="1547" spans="10:11" x14ac:dyDescent="0.2">
      <c r="J1547" s="8"/>
      <c r="K1547" s="8"/>
    </row>
    <row r="1548" spans="10:11" x14ac:dyDescent="0.2">
      <c r="J1548" s="8"/>
      <c r="K1548" s="8"/>
    </row>
    <row r="1549" spans="10:11" x14ac:dyDescent="0.2">
      <c r="J1549" s="8"/>
      <c r="K1549" s="8"/>
    </row>
    <row r="1550" spans="10:11" x14ac:dyDescent="0.2">
      <c r="J1550" s="8"/>
      <c r="K1550" s="8"/>
    </row>
    <row r="1551" spans="10:11" x14ac:dyDescent="0.2">
      <c r="J1551" s="8"/>
      <c r="K1551" s="8"/>
    </row>
    <row r="1552" spans="10:11" x14ac:dyDescent="0.2">
      <c r="J1552" s="8"/>
      <c r="K1552" s="8"/>
    </row>
    <row r="1553" spans="10:11" x14ac:dyDescent="0.2">
      <c r="J1553" s="8"/>
      <c r="K1553" s="8"/>
    </row>
    <row r="1554" spans="10:11" x14ac:dyDescent="0.2">
      <c r="J1554" s="8"/>
      <c r="K1554" s="8"/>
    </row>
    <row r="1555" spans="10:11" x14ac:dyDescent="0.2">
      <c r="J1555" s="8"/>
      <c r="K1555" s="8"/>
    </row>
    <row r="1556" spans="10:11" x14ac:dyDescent="0.2">
      <c r="J1556" s="8"/>
      <c r="K1556" s="8"/>
    </row>
    <row r="1557" spans="10:11" x14ac:dyDescent="0.2">
      <c r="J1557" s="8"/>
      <c r="K1557" s="8"/>
    </row>
    <row r="1558" spans="10:11" x14ac:dyDescent="0.2">
      <c r="J1558" s="8"/>
      <c r="K1558" s="8"/>
    </row>
    <row r="1559" spans="10:11" x14ac:dyDescent="0.2">
      <c r="J1559" s="8"/>
      <c r="K1559" s="8"/>
    </row>
    <row r="1560" spans="10:11" x14ac:dyDescent="0.2">
      <c r="J1560" s="8"/>
      <c r="K1560" s="8"/>
    </row>
    <row r="1561" spans="10:11" x14ac:dyDescent="0.2">
      <c r="J1561" s="8"/>
      <c r="K1561" s="8"/>
    </row>
    <row r="1562" spans="10:11" x14ac:dyDescent="0.2">
      <c r="J1562" s="8"/>
      <c r="K1562" s="8"/>
    </row>
    <row r="1563" spans="10:11" x14ac:dyDescent="0.2">
      <c r="J1563" s="8"/>
      <c r="K1563" s="8"/>
    </row>
    <row r="1564" spans="10:11" x14ac:dyDescent="0.2">
      <c r="J1564" s="8"/>
      <c r="K1564" s="8"/>
    </row>
    <row r="1565" spans="10:11" x14ac:dyDescent="0.2">
      <c r="J1565" s="8"/>
      <c r="K1565" s="8"/>
    </row>
    <row r="1566" spans="10:11" x14ac:dyDescent="0.2">
      <c r="J1566" s="8"/>
      <c r="K1566" s="8"/>
    </row>
    <row r="1567" spans="10:11" x14ac:dyDescent="0.2">
      <c r="J1567" s="8"/>
      <c r="K1567" s="8"/>
    </row>
    <row r="1568" spans="10:11" x14ac:dyDescent="0.2">
      <c r="J1568" s="8"/>
      <c r="K1568" s="8"/>
    </row>
    <row r="1569" spans="10:11" x14ac:dyDescent="0.2">
      <c r="J1569" s="8"/>
      <c r="K1569" s="8"/>
    </row>
    <row r="1570" spans="10:11" x14ac:dyDescent="0.2">
      <c r="J1570" s="8"/>
      <c r="K1570" s="8"/>
    </row>
    <row r="1571" spans="10:11" x14ac:dyDescent="0.2">
      <c r="J1571" s="8"/>
      <c r="K1571" s="8"/>
    </row>
    <row r="1572" spans="10:11" x14ac:dyDescent="0.2">
      <c r="J1572" s="8"/>
      <c r="K1572" s="8"/>
    </row>
  </sheetData>
  <mergeCells count="32">
    <mergeCell ref="L5:L6"/>
    <mergeCell ref="M5:M6"/>
    <mergeCell ref="J5:J6"/>
    <mergeCell ref="K5:K6"/>
    <mergeCell ref="A106:I106"/>
    <mergeCell ref="B41:B44"/>
    <mergeCell ref="A41:A44"/>
    <mergeCell ref="A105:I105"/>
    <mergeCell ref="B48:D48"/>
    <mergeCell ref="B49:D49"/>
    <mergeCell ref="B51:D51"/>
    <mergeCell ref="B52:D52"/>
    <mergeCell ref="B54:D54"/>
    <mergeCell ref="B56:D56"/>
    <mergeCell ref="B57:D57"/>
    <mergeCell ref="H41:H44"/>
    <mergeCell ref="B58:D58"/>
    <mergeCell ref="G41:G44"/>
    <mergeCell ref="B59:D59"/>
    <mergeCell ref="B60:D60"/>
    <mergeCell ref="F41:F44"/>
    <mergeCell ref="A38:H38"/>
    <mergeCell ref="H4:H7"/>
    <mergeCell ref="E4:E7"/>
    <mergeCell ref="A37:G37"/>
    <mergeCell ref="B4:D7"/>
    <mergeCell ref="A4:A7"/>
    <mergeCell ref="F4:G6"/>
    <mergeCell ref="A12:E12"/>
    <mergeCell ref="A13:E13"/>
    <mergeCell ref="A14:E14"/>
    <mergeCell ref="A28:E28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97"/>
  <sheetViews>
    <sheetView topLeftCell="D34" zoomScaleNormal="100" zoomScaleSheetLayoutView="25" workbookViewId="0">
      <selection activeCell="A4" sqref="A4:AC55"/>
    </sheetView>
  </sheetViews>
  <sheetFormatPr defaultColWidth="8.85546875" defaultRowHeight="12.75" x14ac:dyDescent="0.2"/>
  <cols>
    <col min="1" max="1" width="7.7109375" style="7" customWidth="1"/>
    <col min="2" max="4" width="3.7109375" style="7" customWidth="1"/>
    <col min="5" max="5" width="25.7109375" style="7" customWidth="1"/>
    <col min="6" max="7" width="12.7109375" style="7" customWidth="1"/>
    <col min="8" max="9" width="7.7109375" style="7" customWidth="1"/>
    <col min="10" max="11" width="8" style="7" customWidth="1"/>
    <col min="12" max="12" width="9.7109375" style="7" customWidth="1"/>
    <col min="13" max="14" width="8" style="7" customWidth="1"/>
    <col min="15" max="15" width="9.7109375" style="7" customWidth="1"/>
    <col min="16" max="19" width="8" style="7" customWidth="1"/>
    <col min="20" max="20" width="9.7109375" style="7" customWidth="1"/>
    <col min="21" max="21" width="10.7109375" style="7" customWidth="1"/>
    <col min="22" max="23" width="8" style="7" customWidth="1"/>
    <col min="24" max="25" width="9.7109375" style="7" customWidth="1"/>
    <col min="26" max="26" width="8.7109375" style="7" customWidth="1"/>
    <col min="27" max="27" width="12.7109375" style="7" customWidth="1"/>
    <col min="28" max="28" width="9.7109375" style="7" customWidth="1"/>
    <col min="29" max="29" width="8" style="7" customWidth="1"/>
    <col min="30" max="16384" width="8.85546875" style="7"/>
  </cols>
  <sheetData>
    <row r="1" spans="1:29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9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9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9" s="4" customFormat="1" ht="12" customHeight="1" x14ac:dyDescent="0.2">
      <c r="A4" s="203" t="s">
        <v>5</v>
      </c>
      <c r="B4" s="209" t="s">
        <v>2</v>
      </c>
      <c r="C4" s="210"/>
      <c r="D4" s="211"/>
      <c r="E4" s="203" t="s">
        <v>12</v>
      </c>
      <c r="F4" s="218" t="s">
        <v>1</v>
      </c>
      <c r="G4" s="219"/>
      <c r="H4" s="203" t="s">
        <v>0</v>
      </c>
      <c r="I4" s="105">
        <v>202</v>
      </c>
      <c r="J4" s="105">
        <v>202</v>
      </c>
      <c r="K4" s="10">
        <v>202</v>
      </c>
      <c r="L4" s="87">
        <v>202</v>
      </c>
      <c r="M4" s="87">
        <v>202</v>
      </c>
      <c r="N4" s="87">
        <v>202</v>
      </c>
      <c r="O4" s="87">
        <v>202</v>
      </c>
      <c r="P4" s="87">
        <v>202</v>
      </c>
      <c r="Q4" s="87">
        <v>202</v>
      </c>
      <c r="R4" s="87">
        <v>202</v>
      </c>
      <c r="S4" s="87">
        <v>202</v>
      </c>
      <c r="T4" s="10">
        <v>607</v>
      </c>
      <c r="U4" s="10">
        <v>608</v>
      </c>
      <c r="V4" s="10">
        <v>608</v>
      </c>
      <c r="W4" s="10">
        <v>608</v>
      </c>
      <c r="X4" s="10">
        <v>608</v>
      </c>
      <c r="Y4" s="10">
        <v>608</v>
      </c>
      <c r="Z4" s="10"/>
      <c r="AA4" s="10">
        <v>620</v>
      </c>
      <c r="AB4" s="10">
        <v>622</v>
      </c>
      <c r="AC4" s="10" t="s">
        <v>13</v>
      </c>
    </row>
    <row r="5" spans="1:29" s="4" customFormat="1" ht="39" customHeight="1" x14ac:dyDescent="0.2">
      <c r="A5" s="204"/>
      <c r="B5" s="212"/>
      <c r="C5" s="213"/>
      <c r="D5" s="214"/>
      <c r="E5" s="204"/>
      <c r="F5" s="220"/>
      <c r="G5" s="221"/>
      <c r="H5" s="204"/>
      <c r="I5" s="230" t="s">
        <v>292</v>
      </c>
      <c r="J5" s="230" t="s">
        <v>136</v>
      </c>
      <c r="K5" s="230" t="s">
        <v>7</v>
      </c>
      <c r="L5" s="230" t="s">
        <v>125</v>
      </c>
      <c r="M5" s="230" t="s">
        <v>132</v>
      </c>
      <c r="N5" s="230" t="s">
        <v>118</v>
      </c>
      <c r="O5" s="230" t="s">
        <v>124</v>
      </c>
      <c r="P5" s="230" t="s">
        <v>135</v>
      </c>
      <c r="Q5" s="230" t="s">
        <v>295</v>
      </c>
      <c r="R5" s="230" t="s">
        <v>302</v>
      </c>
      <c r="S5" s="230" t="s">
        <v>303</v>
      </c>
      <c r="T5" s="230" t="s">
        <v>98</v>
      </c>
      <c r="U5" s="230" t="s">
        <v>17</v>
      </c>
      <c r="V5" s="230" t="s">
        <v>18</v>
      </c>
      <c r="W5" s="230" t="s">
        <v>19</v>
      </c>
      <c r="X5" s="230" t="s">
        <v>90</v>
      </c>
      <c r="Y5" s="230" t="s">
        <v>310</v>
      </c>
      <c r="Z5" s="230"/>
      <c r="AA5" s="230" t="s">
        <v>153</v>
      </c>
      <c r="AB5" s="230" t="s">
        <v>405</v>
      </c>
      <c r="AC5" s="230" t="s">
        <v>154</v>
      </c>
    </row>
    <row r="6" spans="1:29" s="5" customFormat="1" ht="70.150000000000006" customHeight="1" x14ac:dyDescent="0.2">
      <c r="A6" s="204"/>
      <c r="B6" s="212"/>
      <c r="C6" s="213"/>
      <c r="D6" s="214"/>
      <c r="E6" s="204"/>
      <c r="F6" s="222"/>
      <c r="G6" s="223"/>
      <c r="H6" s="204"/>
      <c r="I6" s="231"/>
      <c r="J6" s="231"/>
      <c r="K6" s="231"/>
      <c r="L6" s="244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</row>
    <row r="7" spans="1:29" s="4" customFormat="1" ht="15" customHeight="1" x14ac:dyDescent="0.2">
      <c r="A7" s="205"/>
      <c r="B7" s="215"/>
      <c r="C7" s="216"/>
      <c r="D7" s="217"/>
      <c r="E7" s="205"/>
      <c r="F7" s="22" t="s">
        <v>3</v>
      </c>
      <c r="G7" s="22" t="s">
        <v>4</v>
      </c>
      <c r="H7" s="205"/>
      <c r="I7" s="9" t="s">
        <v>20</v>
      </c>
      <c r="J7" s="9" t="s">
        <v>6</v>
      </c>
      <c r="K7" s="9" t="s">
        <v>6</v>
      </c>
      <c r="L7" s="9" t="s">
        <v>6</v>
      </c>
      <c r="M7" s="9" t="s">
        <v>8</v>
      </c>
      <c r="N7" s="9" t="s">
        <v>119</v>
      </c>
      <c r="O7" s="9" t="s">
        <v>8</v>
      </c>
      <c r="P7" s="9" t="s">
        <v>8</v>
      </c>
      <c r="Q7" s="9" t="s">
        <v>8</v>
      </c>
      <c r="R7" s="9" t="s">
        <v>8</v>
      </c>
      <c r="S7" s="9" t="s">
        <v>8</v>
      </c>
      <c r="T7" s="9" t="s">
        <v>6</v>
      </c>
      <c r="U7" s="9" t="s">
        <v>20</v>
      </c>
      <c r="V7" s="9" t="s">
        <v>20</v>
      </c>
      <c r="W7" s="9" t="s">
        <v>20</v>
      </c>
      <c r="X7" s="9" t="s">
        <v>20</v>
      </c>
      <c r="Y7" s="9" t="s">
        <v>20</v>
      </c>
      <c r="Z7" s="9"/>
      <c r="AA7" s="107" t="s">
        <v>8</v>
      </c>
      <c r="AB7" s="9" t="s">
        <v>6</v>
      </c>
      <c r="AC7" s="9" t="s">
        <v>8</v>
      </c>
    </row>
    <row r="8" spans="1:29" ht="15" customHeight="1" x14ac:dyDescent="0.2">
      <c r="A8" s="239" t="s">
        <v>412</v>
      </c>
      <c r="B8" s="240"/>
      <c r="C8" s="240"/>
      <c r="D8" s="240"/>
      <c r="E8" s="241"/>
      <c r="F8" s="9"/>
      <c r="G8" s="9"/>
      <c r="H8" s="9"/>
      <c r="I8" s="9"/>
      <c r="J8" s="9"/>
      <c r="K8" s="45"/>
      <c r="L8" s="28"/>
      <c r="M8" s="29"/>
      <c r="N8" s="109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ht="15" customHeight="1" x14ac:dyDescent="0.2">
      <c r="A9" s="239" t="s">
        <v>413</v>
      </c>
      <c r="B9" s="240"/>
      <c r="C9" s="240"/>
      <c r="D9" s="240"/>
      <c r="E9" s="241"/>
      <c r="F9" s="9"/>
      <c r="G9" s="9"/>
      <c r="H9" s="9"/>
      <c r="I9" s="9"/>
      <c r="J9" s="9"/>
      <c r="K9" s="45"/>
      <c r="L9" s="28"/>
      <c r="M9" s="29"/>
      <c r="N9" s="109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29" ht="15" customHeight="1" x14ac:dyDescent="0.2">
      <c r="A10" s="43" t="s">
        <v>249</v>
      </c>
      <c r="B10" s="53">
        <f t="array" ref="B10">[2]!'!99804SHEETS!R551C1'</f>
        <v>30</v>
      </c>
      <c r="C10" s="85" t="s">
        <v>35</v>
      </c>
      <c r="D10" s="86">
        <f t="array" ref="D10">[2]!'!99804SHEETS!R552C1'</f>
        <v>31</v>
      </c>
      <c r="E10" s="116" t="s">
        <v>173</v>
      </c>
      <c r="F10" s="9" t="s">
        <v>250</v>
      </c>
      <c r="G10" s="9" t="s">
        <v>251</v>
      </c>
      <c r="H10" s="9" t="s">
        <v>34</v>
      </c>
      <c r="I10" s="9"/>
      <c r="J10" s="9"/>
      <c r="K10" s="45"/>
      <c r="L10" s="28"/>
      <c r="M10" s="29"/>
      <c r="N10" s="109"/>
      <c r="O10" s="28"/>
      <c r="P10" s="28"/>
      <c r="Q10" s="28"/>
      <c r="R10" s="28"/>
      <c r="S10" s="28"/>
      <c r="T10" s="28">
        <v>157.19999999999999</v>
      </c>
      <c r="U10" s="28"/>
      <c r="V10" s="28"/>
      <c r="W10" s="28"/>
      <c r="X10" s="28"/>
      <c r="Y10" s="28"/>
      <c r="Z10" s="28"/>
      <c r="AA10" s="28"/>
      <c r="AB10" s="28"/>
      <c r="AC10" s="28"/>
    </row>
    <row r="11" spans="1:29" ht="15" customHeight="1" x14ac:dyDescent="0.2">
      <c r="A11" s="43" t="s">
        <v>62</v>
      </c>
      <c r="B11" s="53"/>
      <c r="C11" s="85">
        <f>'[1]99804SHEETS'!$A$552</f>
        <v>31</v>
      </c>
      <c r="D11" s="86"/>
      <c r="E11" s="116" t="s">
        <v>173</v>
      </c>
      <c r="F11" s="9" t="s">
        <v>104</v>
      </c>
      <c r="G11" s="9" t="s">
        <v>388</v>
      </c>
      <c r="H11" s="9" t="s">
        <v>33</v>
      </c>
      <c r="I11" s="9"/>
      <c r="J11" s="9"/>
      <c r="K11" s="45"/>
      <c r="L11" s="28"/>
      <c r="M11" s="29"/>
      <c r="N11" s="109"/>
      <c r="O11" s="28"/>
      <c r="P11" s="28"/>
      <c r="Q11" s="28"/>
      <c r="R11" s="28"/>
      <c r="S11" s="28"/>
      <c r="T11" s="28">
        <v>365.17</v>
      </c>
      <c r="U11" s="28"/>
      <c r="V11" s="28"/>
      <c r="W11" s="28"/>
      <c r="X11" s="28"/>
      <c r="Y11" s="28"/>
      <c r="Z11" s="28"/>
      <c r="AA11" s="28"/>
      <c r="AB11" s="28"/>
      <c r="AC11" s="28"/>
    </row>
    <row r="12" spans="1:29" ht="15" customHeight="1" x14ac:dyDescent="0.2">
      <c r="A12" s="43" t="s">
        <v>63</v>
      </c>
      <c r="B12" s="53"/>
      <c r="C12" s="85">
        <f>'[1]99804SHEETS'!$A$552</f>
        <v>31</v>
      </c>
      <c r="D12" s="86"/>
      <c r="E12" s="116" t="s">
        <v>173</v>
      </c>
      <c r="F12" s="9" t="s">
        <v>105</v>
      </c>
      <c r="G12" s="9" t="s">
        <v>106</v>
      </c>
      <c r="H12" s="9" t="s">
        <v>34</v>
      </c>
      <c r="I12" s="9"/>
      <c r="J12" s="9"/>
      <c r="K12" s="45"/>
      <c r="L12" s="28"/>
      <c r="M12" s="29"/>
      <c r="N12" s="109"/>
      <c r="O12" s="28"/>
      <c r="P12" s="28"/>
      <c r="Q12" s="28"/>
      <c r="R12" s="28"/>
      <c r="S12" s="28"/>
      <c r="T12" s="28">
        <v>188.67</v>
      </c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5" customHeight="1" x14ac:dyDescent="0.2">
      <c r="A13" s="43"/>
      <c r="B13" s="53"/>
      <c r="C13" s="85"/>
      <c r="D13" s="86"/>
      <c r="E13" s="116"/>
      <c r="F13" s="9"/>
      <c r="G13" s="9"/>
      <c r="H13" s="9"/>
      <c r="I13" s="9"/>
      <c r="J13" s="9"/>
      <c r="K13" s="45"/>
      <c r="L13" s="28"/>
      <c r="M13" s="29"/>
      <c r="N13" s="109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5" customHeight="1" x14ac:dyDescent="0.2">
      <c r="A14" s="43" t="s">
        <v>64</v>
      </c>
      <c r="B14" s="53"/>
      <c r="C14" s="85">
        <f>'[1]99804SHEETS'!$A$554</f>
        <v>33</v>
      </c>
      <c r="D14" s="86"/>
      <c r="E14" s="116" t="s">
        <v>173</v>
      </c>
      <c r="F14" s="9" t="s">
        <v>315</v>
      </c>
      <c r="G14" s="9" t="s">
        <v>107</v>
      </c>
      <c r="H14" s="9" t="s">
        <v>34</v>
      </c>
      <c r="I14" s="9"/>
      <c r="J14" s="9"/>
      <c r="K14" s="45"/>
      <c r="L14" s="28"/>
      <c r="M14" s="29"/>
      <c r="N14" s="109"/>
      <c r="O14" s="28"/>
      <c r="P14" s="28"/>
      <c r="Q14" s="28"/>
      <c r="R14" s="28"/>
      <c r="S14" s="28"/>
      <c r="T14" s="28">
        <v>112.69</v>
      </c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5" customHeight="1" x14ac:dyDescent="0.2">
      <c r="A15" s="43" t="s">
        <v>65</v>
      </c>
      <c r="B15" s="53"/>
      <c r="C15" s="85">
        <f>'[1]99804SHEETS'!$A$554</f>
        <v>33</v>
      </c>
      <c r="D15" s="86"/>
      <c r="E15" s="116" t="s">
        <v>173</v>
      </c>
      <c r="F15" s="9" t="s">
        <v>108</v>
      </c>
      <c r="G15" s="9" t="s">
        <v>109</v>
      </c>
      <c r="H15" s="9" t="s">
        <v>34</v>
      </c>
      <c r="I15" s="9"/>
      <c r="J15" s="9"/>
      <c r="K15" s="45"/>
      <c r="L15" s="28"/>
      <c r="M15" s="29"/>
      <c r="N15" s="109"/>
      <c r="O15" s="28"/>
      <c r="P15" s="28"/>
      <c r="Q15" s="28"/>
      <c r="R15" s="28"/>
      <c r="S15" s="28"/>
      <c r="T15" s="28">
        <v>80</v>
      </c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5" customHeight="1" x14ac:dyDescent="0.2">
      <c r="A16" s="43" t="s">
        <v>66</v>
      </c>
      <c r="B16" s="53"/>
      <c r="C16" s="85">
        <f>'[1]99804SHEETS'!$A$555</f>
        <v>34</v>
      </c>
      <c r="D16" s="88"/>
      <c r="E16" s="116" t="s">
        <v>173</v>
      </c>
      <c r="F16" s="9" t="s">
        <v>110</v>
      </c>
      <c r="G16" s="9" t="s">
        <v>350</v>
      </c>
      <c r="H16" s="9" t="s">
        <v>34</v>
      </c>
      <c r="I16" s="9"/>
      <c r="J16" s="9"/>
      <c r="K16" s="9"/>
      <c r="L16" s="29"/>
      <c r="M16" s="29"/>
      <c r="N16" s="28"/>
      <c r="O16" s="28"/>
      <c r="P16" s="29"/>
      <c r="Q16" s="29"/>
      <c r="R16" s="29"/>
      <c r="S16" s="29"/>
      <c r="T16" s="28">
        <v>265</v>
      </c>
      <c r="U16" s="29"/>
      <c r="V16" s="29"/>
      <c r="W16" s="29"/>
      <c r="X16" s="29"/>
      <c r="Y16" s="29"/>
      <c r="Z16" s="28"/>
      <c r="AA16" s="109"/>
      <c r="AB16" s="109"/>
      <c r="AC16" s="28"/>
    </row>
    <row r="17" spans="1:29" ht="15" customHeight="1" x14ac:dyDescent="0.2">
      <c r="A17" s="43" t="s">
        <v>67</v>
      </c>
      <c r="B17" s="53"/>
      <c r="C17" s="85">
        <f>'[1]99804SHEETS'!$A$557</f>
        <v>36</v>
      </c>
      <c r="D17" s="88"/>
      <c r="E17" s="116" t="s">
        <v>173</v>
      </c>
      <c r="F17" s="9" t="s">
        <v>337</v>
      </c>
      <c r="G17" s="9" t="s">
        <v>338</v>
      </c>
      <c r="H17" s="9" t="s">
        <v>33</v>
      </c>
      <c r="I17" s="9"/>
      <c r="J17" s="9"/>
      <c r="K17" s="9"/>
      <c r="L17" s="29"/>
      <c r="M17" s="29"/>
      <c r="N17" s="28"/>
      <c r="O17" s="28"/>
      <c r="P17" s="29"/>
      <c r="Q17" s="29"/>
      <c r="R17" s="29"/>
      <c r="S17" s="29"/>
      <c r="T17" s="28">
        <v>340</v>
      </c>
      <c r="U17" s="29"/>
      <c r="V17" s="29"/>
      <c r="W17" s="29"/>
      <c r="X17" s="29"/>
      <c r="Y17" s="29"/>
      <c r="Z17" s="28"/>
      <c r="AA17" s="109"/>
      <c r="AB17" s="109"/>
      <c r="AC17" s="28"/>
    </row>
    <row r="18" spans="1:29" ht="15" customHeight="1" x14ac:dyDescent="0.2">
      <c r="A18" s="43" t="s">
        <v>68</v>
      </c>
      <c r="B18" s="53"/>
      <c r="C18" s="85">
        <f>'[1]99804SHEETS'!$A$557</f>
        <v>36</v>
      </c>
      <c r="D18" s="88"/>
      <c r="E18" s="116" t="s">
        <v>173</v>
      </c>
      <c r="F18" s="9" t="s">
        <v>337</v>
      </c>
      <c r="G18" s="9" t="s">
        <v>338</v>
      </c>
      <c r="H18" s="9" t="s">
        <v>34</v>
      </c>
      <c r="I18" s="9"/>
      <c r="J18" s="9"/>
      <c r="K18" s="9"/>
      <c r="L18" s="29"/>
      <c r="M18" s="29"/>
      <c r="N18" s="28"/>
      <c r="O18" s="28"/>
      <c r="P18" s="29"/>
      <c r="Q18" s="29"/>
      <c r="R18" s="29"/>
      <c r="S18" s="29"/>
      <c r="T18" s="28">
        <v>340</v>
      </c>
      <c r="U18" s="29"/>
      <c r="V18" s="29"/>
      <c r="W18" s="29"/>
      <c r="X18" s="29"/>
      <c r="Y18" s="29"/>
      <c r="Z18" s="28"/>
      <c r="AA18" s="109"/>
      <c r="AB18" s="109"/>
      <c r="AC18" s="28"/>
    </row>
    <row r="19" spans="1:29" ht="15" customHeight="1" x14ac:dyDescent="0.2">
      <c r="A19" s="43"/>
      <c r="B19" s="53"/>
      <c r="C19" s="85"/>
      <c r="D19" s="88"/>
      <c r="E19" s="116"/>
      <c r="F19" s="9"/>
      <c r="G19" s="9"/>
      <c r="H19" s="9"/>
      <c r="I19" s="9"/>
      <c r="J19" s="9"/>
      <c r="K19" s="9"/>
      <c r="L19" s="29"/>
      <c r="M19" s="29"/>
      <c r="N19" s="28"/>
      <c r="O19" s="28"/>
      <c r="P19" s="29"/>
      <c r="Q19" s="29"/>
      <c r="R19" s="29"/>
      <c r="S19" s="29"/>
      <c r="T19" s="28"/>
      <c r="U19" s="29"/>
      <c r="V19" s="29"/>
      <c r="W19" s="29"/>
      <c r="X19" s="29"/>
      <c r="Y19" s="29"/>
      <c r="Z19" s="28"/>
      <c r="AA19" s="109"/>
      <c r="AB19" s="109"/>
      <c r="AC19" s="28"/>
    </row>
    <row r="20" spans="1:29" ht="15" customHeight="1" x14ac:dyDescent="0.2">
      <c r="A20" s="43" t="s">
        <v>339</v>
      </c>
      <c r="B20" s="53">
        <f>'[1]99804SHEETS'!$A$559</f>
        <v>38</v>
      </c>
      <c r="C20" s="85" t="s">
        <v>35</v>
      </c>
      <c r="D20" s="86">
        <f>'[1]99804SHEETS'!$A$560</f>
        <v>39</v>
      </c>
      <c r="E20" s="116" t="s">
        <v>173</v>
      </c>
      <c r="F20" s="9" t="s">
        <v>340</v>
      </c>
      <c r="G20" s="9" t="s">
        <v>341</v>
      </c>
      <c r="H20" s="9" t="s">
        <v>34</v>
      </c>
      <c r="I20" s="9"/>
      <c r="J20" s="9"/>
      <c r="K20" s="9"/>
      <c r="L20" s="29"/>
      <c r="M20" s="29"/>
      <c r="N20" s="28"/>
      <c r="O20" s="28"/>
      <c r="P20" s="29"/>
      <c r="Q20" s="29"/>
      <c r="R20" s="29"/>
      <c r="S20" s="29"/>
      <c r="T20" s="28">
        <v>240</v>
      </c>
      <c r="U20" s="29"/>
      <c r="V20" s="29"/>
      <c r="W20" s="29"/>
      <c r="X20" s="29"/>
      <c r="Y20" s="29"/>
      <c r="Z20" s="28"/>
      <c r="AA20" s="109"/>
      <c r="AB20" s="109"/>
      <c r="AC20" s="28"/>
    </row>
    <row r="21" spans="1:29" ht="15" customHeight="1" x14ac:dyDescent="0.2">
      <c r="A21" s="43"/>
      <c r="B21" s="53"/>
      <c r="C21" s="85"/>
      <c r="D21" s="88"/>
      <c r="E21" s="116"/>
      <c r="F21" s="9"/>
      <c r="G21" s="9"/>
      <c r="H21" s="9"/>
      <c r="I21" s="9"/>
      <c r="J21" s="9"/>
      <c r="K21" s="9"/>
      <c r="L21" s="29"/>
      <c r="M21" s="29"/>
      <c r="N21" s="28"/>
      <c r="O21" s="28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8"/>
      <c r="AA21" s="109"/>
      <c r="AB21" s="109"/>
      <c r="AC21" s="28"/>
    </row>
    <row r="22" spans="1:29" ht="15" customHeight="1" x14ac:dyDescent="0.2">
      <c r="A22" s="43" t="s">
        <v>399</v>
      </c>
      <c r="B22" s="53"/>
      <c r="C22" s="85">
        <f>'[1]99804SHEETS'!$A$555</f>
        <v>34</v>
      </c>
      <c r="D22" s="86"/>
      <c r="E22" s="116" t="s">
        <v>173</v>
      </c>
      <c r="F22" s="9" t="s">
        <v>400</v>
      </c>
      <c r="G22" s="9" t="s">
        <v>401</v>
      </c>
      <c r="H22" s="9" t="s">
        <v>33</v>
      </c>
      <c r="I22" s="31"/>
      <c r="J22" s="31"/>
      <c r="K22" s="31"/>
      <c r="L22" s="29"/>
      <c r="M22" s="29"/>
      <c r="N22" s="28"/>
      <c r="O22" s="28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8"/>
      <c r="AA22" s="109"/>
      <c r="AB22" s="109">
        <v>30</v>
      </c>
      <c r="AC22" s="28"/>
    </row>
    <row r="23" spans="1:29" ht="15" customHeight="1" x14ac:dyDescent="0.2">
      <c r="A23" s="43" t="s">
        <v>402</v>
      </c>
      <c r="B23" s="53"/>
      <c r="C23" s="85">
        <f>'[1]99804SHEETS'!$A$555</f>
        <v>34</v>
      </c>
      <c r="D23" s="86"/>
      <c r="E23" s="116" t="s">
        <v>173</v>
      </c>
      <c r="F23" s="9" t="s">
        <v>403</v>
      </c>
      <c r="G23" s="9" t="s">
        <v>404</v>
      </c>
      <c r="H23" s="9" t="s">
        <v>34</v>
      </c>
      <c r="I23" s="31"/>
      <c r="J23" s="31"/>
      <c r="K23" s="31"/>
      <c r="L23" s="29"/>
      <c r="M23" s="29"/>
      <c r="N23" s="28"/>
      <c r="O23" s="28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8"/>
      <c r="AA23" s="109"/>
      <c r="AB23" s="109">
        <v>20</v>
      </c>
      <c r="AC23" s="28"/>
    </row>
    <row r="24" spans="1:29" ht="15" customHeight="1" x14ac:dyDescent="0.2">
      <c r="A24" s="43"/>
      <c r="B24" s="53"/>
      <c r="C24" s="85"/>
      <c r="D24" s="88"/>
      <c r="E24" s="116"/>
      <c r="F24" s="31"/>
      <c r="G24" s="9"/>
      <c r="H24" s="9"/>
      <c r="I24" s="31"/>
      <c r="J24" s="31"/>
      <c r="K24" s="31"/>
      <c r="L24" s="29"/>
      <c r="M24" s="29"/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8"/>
      <c r="AA24" s="109"/>
      <c r="AB24" s="109"/>
      <c r="AC24" s="28"/>
    </row>
    <row r="25" spans="1:29" ht="15" customHeight="1" x14ac:dyDescent="0.2">
      <c r="A25" s="43" t="s">
        <v>111</v>
      </c>
      <c r="B25" s="53"/>
      <c r="C25" s="85">
        <f>'[1]99804SHEETS'!$A$546</f>
        <v>25</v>
      </c>
      <c r="D25" s="88"/>
      <c r="E25" s="116" t="s">
        <v>173</v>
      </c>
      <c r="F25" s="12" t="s">
        <v>116</v>
      </c>
      <c r="G25" s="9" t="s">
        <v>115</v>
      </c>
      <c r="H25" s="13" t="s">
        <v>117</v>
      </c>
      <c r="I25" s="27"/>
      <c r="J25" s="27"/>
      <c r="K25" s="28">
        <v>15.56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109"/>
      <c r="AB25" s="109"/>
      <c r="AC25" s="28"/>
    </row>
    <row r="26" spans="1:29" ht="15" customHeight="1" x14ac:dyDescent="0.2">
      <c r="A26" s="43" t="s">
        <v>112</v>
      </c>
      <c r="B26" s="53"/>
      <c r="C26" s="85">
        <f>'[1]99804SHEETS'!$A$546</f>
        <v>25</v>
      </c>
      <c r="D26" s="88"/>
      <c r="E26" s="116" t="s">
        <v>173</v>
      </c>
      <c r="F26" s="9" t="s">
        <v>122</v>
      </c>
      <c r="G26" s="9"/>
      <c r="H26" s="9" t="s">
        <v>117</v>
      </c>
      <c r="I26" s="9"/>
      <c r="J26" s="9"/>
      <c r="K26" s="25"/>
      <c r="L26" s="28"/>
      <c r="M26" s="28"/>
      <c r="N26" s="28" t="s">
        <v>119</v>
      </c>
      <c r="O26" s="28"/>
      <c r="P26" s="28"/>
      <c r="Q26" s="28"/>
      <c r="R26" s="28"/>
      <c r="S26" s="28"/>
      <c r="T26" s="29"/>
      <c r="U26" s="29"/>
      <c r="V26" s="29"/>
      <c r="W26" s="29"/>
      <c r="X26" s="29"/>
      <c r="Y26" s="29"/>
      <c r="Z26" s="28"/>
      <c r="AA26" s="109"/>
      <c r="AB26" s="109"/>
      <c r="AC26" s="28"/>
    </row>
    <row r="27" spans="1:29" ht="15" customHeight="1" x14ac:dyDescent="0.2">
      <c r="A27" s="43" t="s">
        <v>120</v>
      </c>
      <c r="B27" s="53"/>
      <c r="C27" s="85">
        <f>'[1]99804SHEETS'!$A$546</f>
        <v>25</v>
      </c>
      <c r="D27" s="88"/>
      <c r="E27" s="116" t="s">
        <v>173</v>
      </c>
      <c r="F27" s="9" t="s">
        <v>294</v>
      </c>
      <c r="G27" s="9"/>
      <c r="H27" s="9" t="s">
        <v>34</v>
      </c>
      <c r="I27" s="9"/>
      <c r="J27" s="9"/>
      <c r="K27" s="25"/>
      <c r="L27" s="28"/>
      <c r="M27" s="28"/>
      <c r="N27" s="28"/>
      <c r="O27" s="28"/>
      <c r="P27" s="28"/>
      <c r="Q27" s="29">
        <v>1</v>
      </c>
      <c r="R27" s="29"/>
      <c r="S27" s="29"/>
      <c r="T27" s="29"/>
      <c r="U27" s="29"/>
      <c r="V27" s="29"/>
      <c r="W27" s="29"/>
      <c r="X27" s="29"/>
      <c r="Y27" s="29"/>
      <c r="Z27" s="28"/>
      <c r="AA27" s="109"/>
      <c r="AB27" s="109"/>
      <c r="AC27" s="28"/>
    </row>
    <row r="28" spans="1:29" ht="15" customHeight="1" x14ac:dyDescent="0.2">
      <c r="A28" s="43" t="s">
        <v>293</v>
      </c>
      <c r="B28" s="53"/>
      <c r="C28" s="85">
        <f>'[1]99804SHEETS'!$A$546</f>
        <v>25</v>
      </c>
      <c r="D28" s="88"/>
      <c r="E28" s="116" t="s">
        <v>173</v>
      </c>
      <c r="F28" s="9" t="s">
        <v>121</v>
      </c>
      <c r="G28" s="9"/>
      <c r="H28" s="9" t="s">
        <v>117</v>
      </c>
      <c r="I28" s="9"/>
      <c r="J28" s="9"/>
      <c r="K28" s="25"/>
      <c r="L28" s="28"/>
      <c r="M28" s="29"/>
      <c r="N28" s="28" t="s">
        <v>119</v>
      </c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8"/>
      <c r="AA28" s="109"/>
      <c r="AB28" s="109"/>
      <c r="AC28" s="28"/>
    </row>
    <row r="29" spans="1:29" ht="15" customHeight="1" x14ac:dyDescent="0.2">
      <c r="A29" s="43"/>
      <c r="B29" s="53"/>
      <c r="C29" s="85"/>
      <c r="D29" s="88"/>
      <c r="E29" s="116"/>
      <c r="F29" s="9"/>
      <c r="G29" s="9"/>
      <c r="H29" s="9"/>
      <c r="I29" s="9"/>
      <c r="J29" s="9"/>
      <c r="K29" s="25"/>
      <c r="L29" s="28"/>
      <c r="M29" s="29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8"/>
      <c r="AA29" s="109"/>
      <c r="AB29" s="109"/>
      <c r="AC29" s="28"/>
    </row>
    <row r="30" spans="1:29" ht="15" customHeight="1" x14ac:dyDescent="0.2">
      <c r="A30" s="43" t="s">
        <v>296</v>
      </c>
      <c r="B30" s="53"/>
      <c r="C30" s="85">
        <f t="array" ref="C30:C31">[2]!'!99804SHEETS!R549C1'</f>
        <v>28</v>
      </c>
      <c r="D30" s="88"/>
      <c r="E30" s="116" t="s">
        <v>173</v>
      </c>
      <c r="F30" s="9" t="s">
        <v>298</v>
      </c>
      <c r="G30" s="9" t="s">
        <v>299</v>
      </c>
      <c r="H30" s="9" t="s">
        <v>33</v>
      </c>
      <c r="I30" s="9"/>
      <c r="J30" s="9"/>
      <c r="K30" s="25"/>
      <c r="L30" s="28"/>
      <c r="M30" s="29"/>
      <c r="N30" s="28"/>
      <c r="O30" s="28"/>
      <c r="P30" s="29"/>
      <c r="Q30" s="29"/>
      <c r="R30" s="29">
        <v>1</v>
      </c>
      <c r="S30" s="29"/>
      <c r="T30" s="29"/>
      <c r="U30" s="29"/>
      <c r="V30" s="29"/>
      <c r="W30" s="29"/>
      <c r="X30" s="29"/>
      <c r="Y30" s="29"/>
      <c r="Z30" s="28"/>
      <c r="AA30" s="109"/>
      <c r="AB30" s="109"/>
      <c r="AC30" s="28"/>
    </row>
    <row r="31" spans="1:29" ht="15" customHeight="1" x14ac:dyDescent="0.2">
      <c r="A31" s="43" t="s">
        <v>297</v>
      </c>
      <c r="B31" s="53"/>
      <c r="C31" s="85">
        <v>28</v>
      </c>
      <c r="D31" s="88"/>
      <c r="E31" s="116" t="s">
        <v>173</v>
      </c>
      <c r="F31" s="9" t="s">
        <v>300</v>
      </c>
      <c r="G31" s="9" t="s">
        <v>301</v>
      </c>
      <c r="H31" s="9" t="s">
        <v>33</v>
      </c>
      <c r="I31" s="9"/>
      <c r="J31" s="9"/>
      <c r="K31" s="25"/>
      <c r="L31" s="28"/>
      <c r="M31" s="29"/>
      <c r="N31" s="28"/>
      <c r="O31" s="28"/>
      <c r="P31" s="29"/>
      <c r="Q31" s="29"/>
      <c r="R31" s="29">
        <v>1</v>
      </c>
      <c r="S31" s="29"/>
      <c r="T31" s="29"/>
      <c r="U31" s="29"/>
      <c r="V31" s="29"/>
      <c r="W31" s="29"/>
      <c r="X31" s="29"/>
      <c r="Y31" s="29"/>
      <c r="Z31" s="28"/>
      <c r="AA31" s="109"/>
      <c r="AB31" s="109"/>
      <c r="AC31" s="28"/>
    </row>
    <row r="32" spans="1:29" ht="15" customHeight="1" x14ac:dyDescent="0.2">
      <c r="A32" s="43" t="s">
        <v>374</v>
      </c>
      <c r="B32" s="53"/>
      <c r="C32" s="85">
        <f t="array" ref="C32">[2]!'!99804SHEETS!R549C1'</f>
        <v>28</v>
      </c>
      <c r="D32" s="88"/>
      <c r="E32" s="116" t="s">
        <v>173</v>
      </c>
      <c r="F32" s="9" t="s">
        <v>376</v>
      </c>
      <c r="G32" s="9" t="s">
        <v>375</v>
      </c>
      <c r="H32" s="9" t="s">
        <v>33</v>
      </c>
      <c r="I32" s="9"/>
      <c r="J32" s="9"/>
      <c r="K32" s="25"/>
      <c r="L32" s="28"/>
      <c r="M32" s="29"/>
      <c r="N32" s="28"/>
      <c r="O32" s="28"/>
      <c r="P32" s="29"/>
      <c r="Q32" s="29"/>
      <c r="R32" s="29"/>
      <c r="S32" s="29">
        <v>2</v>
      </c>
      <c r="T32" s="29"/>
      <c r="U32" s="29"/>
      <c r="V32" s="29"/>
      <c r="W32" s="29"/>
      <c r="X32" s="29"/>
      <c r="Y32" s="29"/>
      <c r="Z32" s="28"/>
      <c r="AA32" s="109"/>
      <c r="AB32" s="109"/>
      <c r="AC32" s="28"/>
    </row>
    <row r="33" spans="1:29" ht="15" customHeight="1" x14ac:dyDescent="0.2">
      <c r="A33" s="239" t="s">
        <v>414</v>
      </c>
      <c r="B33" s="240"/>
      <c r="C33" s="240"/>
      <c r="D33" s="240"/>
      <c r="E33" s="241"/>
      <c r="F33" s="9"/>
      <c r="G33" s="9"/>
      <c r="H33" s="9"/>
      <c r="I33" s="9"/>
      <c r="J33" s="9"/>
      <c r="K33" s="25"/>
      <c r="L33" s="28"/>
      <c r="M33" s="29"/>
      <c r="N33" s="28"/>
      <c r="O33" s="28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8"/>
      <c r="AA33" s="109"/>
      <c r="AB33" s="109"/>
      <c r="AC33" s="28"/>
    </row>
    <row r="34" spans="1:29" ht="15" customHeight="1" x14ac:dyDescent="0.2">
      <c r="A34" s="43" t="s">
        <v>304</v>
      </c>
      <c r="B34" s="53"/>
      <c r="C34" s="85">
        <f t="array" ref="C34">[2]!'!99804SHEETS!R552C1'</f>
        <v>31</v>
      </c>
      <c r="D34" s="88"/>
      <c r="E34" s="116" t="s">
        <v>173</v>
      </c>
      <c r="F34" s="9" t="s">
        <v>305</v>
      </c>
      <c r="G34" s="9" t="s">
        <v>306</v>
      </c>
      <c r="H34" s="9" t="s">
        <v>117</v>
      </c>
      <c r="I34" s="9"/>
      <c r="J34" s="9"/>
      <c r="K34" s="25"/>
      <c r="L34" s="28"/>
      <c r="M34" s="29"/>
      <c r="N34" s="28"/>
      <c r="O34" s="28"/>
      <c r="P34" s="29"/>
      <c r="Q34" s="29"/>
      <c r="R34" s="29"/>
      <c r="S34" s="29">
        <v>1</v>
      </c>
      <c r="T34" s="29"/>
      <c r="U34" s="29"/>
      <c r="V34" s="29"/>
      <c r="W34" s="29"/>
      <c r="X34" s="29"/>
      <c r="Y34" s="29"/>
      <c r="Z34" s="28"/>
      <c r="AA34" s="109"/>
      <c r="AB34" s="109"/>
      <c r="AC34" s="28"/>
    </row>
    <row r="35" spans="1:29" ht="15" customHeight="1" x14ac:dyDescent="0.2">
      <c r="A35" s="43" t="s">
        <v>113</v>
      </c>
      <c r="B35" s="53"/>
      <c r="C35" s="85">
        <f>'[1]99804SHEETS'!$A$552</f>
        <v>31</v>
      </c>
      <c r="D35" s="88"/>
      <c r="E35" s="116" t="s">
        <v>173</v>
      </c>
      <c r="F35" s="9" t="s">
        <v>123</v>
      </c>
      <c r="G35" s="9" t="s">
        <v>368</v>
      </c>
      <c r="H35" s="9" t="s">
        <v>33</v>
      </c>
      <c r="I35" s="9"/>
      <c r="J35" s="9"/>
      <c r="K35" s="25"/>
      <c r="L35" s="28"/>
      <c r="M35" s="29"/>
      <c r="N35" s="28"/>
      <c r="O35" s="29">
        <v>4</v>
      </c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8"/>
      <c r="AA35" s="109"/>
      <c r="AB35" s="109"/>
      <c r="AC35" s="28"/>
    </row>
    <row r="36" spans="1:29" ht="15" customHeight="1" x14ac:dyDescent="0.2">
      <c r="A36" s="43"/>
      <c r="B36" s="53"/>
      <c r="C36" s="85"/>
      <c r="D36" s="88"/>
      <c r="E36" s="116"/>
      <c r="F36" s="9"/>
      <c r="G36" s="9"/>
      <c r="H36" s="9"/>
      <c r="I36" s="9"/>
      <c r="J36" s="9"/>
      <c r="K36" s="25"/>
      <c r="L36" s="28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8"/>
      <c r="AA36" s="109"/>
      <c r="AB36" s="109"/>
      <c r="AC36" s="28"/>
    </row>
    <row r="37" spans="1:29" ht="15" customHeight="1" x14ac:dyDescent="0.2">
      <c r="A37" s="43" t="s">
        <v>114</v>
      </c>
      <c r="B37" s="53"/>
      <c r="C37" s="85">
        <f>'[1]99804SHEETS'!$A$553</f>
        <v>32</v>
      </c>
      <c r="D37" s="88"/>
      <c r="E37" s="116" t="s">
        <v>173</v>
      </c>
      <c r="F37" s="9" t="s">
        <v>126</v>
      </c>
      <c r="G37" s="9" t="s">
        <v>127</v>
      </c>
      <c r="H37" s="9" t="s">
        <v>33</v>
      </c>
      <c r="I37" s="9"/>
      <c r="J37" s="9"/>
      <c r="K37" s="25"/>
      <c r="L37" s="28">
        <v>206.47</v>
      </c>
      <c r="M37" s="29"/>
      <c r="N37" s="28"/>
      <c r="O37" s="28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8"/>
      <c r="AA37" s="109"/>
      <c r="AB37" s="109"/>
      <c r="AC37" s="28"/>
    </row>
    <row r="38" spans="1:29" ht="14.25" x14ac:dyDescent="0.2">
      <c r="A38" s="43" t="s">
        <v>128</v>
      </c>
      <c r="B38" s="53"/>
      <c r="C38" s="85">
        <f t="array" ref="C38:C41">[2]!'!99804SHEETS!R561C1'</f>
        <v>40</v>
      </c>
      <c r="D38" s="88"/>
      <c r="E38" s="116" t="s">
        <v>175</v>
      </c>
      <c r="F38" s="9" t="s">
        <v>133</v>
      </c>
      <c r="G38" s="9"/>
      <c r="H38" s="9" t="s">
        <v>117</v>
      </c>
      <c r="I38" s="31"/>
      <c r="J38" s="28"/>
      <c r="K38" s="28"/>
      <c r="L38" s="28"/>
      <c r="M38" s="29">
        <v>1</v>
      </c>
      <c r="N38" s="28"/>
      <c r="O38" s="28"/>
      <c r="P38" s="29"/>
      <c r="Q38" s="29"/>
      <c r="R38" s="29"/>
      <c r="S38" s="29"/>
      <c r="T38" s="27"/>
      <c r="U38" s="27"/>
      <c r="V38" s="27"/>
      <c r="W38" s="27"/>
      <c r="X38" s="28"/>
      <c r="Y38" s="28"/>
      <c r="Z38" s="28"/>
      <c r="AA38" s="28"/>
      <c r="AB38" s="28"/>
      <c r="AC38" s="28"/>
    </row>
    <row r="39" spans="1:29" ht="14.25" x14ac:dyDescent="0.2">
      <c r="A39" s="43" t="s">
        <v>129</v>
      </c>
      <c r="B39" s="53"/>
      <c r="C39" s="85">
        <v>40</v>
      </c>
      <c r="D39" s="88"/>
      <c r="E39" s="116" t="s">
        <v>175</v>
      </c>
      <c r="F39" s="9" t="s">
        <v>134</v>
      </c>
      <c r="G39" s="9"/>
      <c r="H39" s="9" t="s">
        <v>33</v>
      </c>
      <c r="I39" s="31"/>
      <c r="J39" s="28"/>
      <c r="K39" s="25"/>
      <c r="L39" s="28"/>
      <c r="M39" s="28"/>
      <c r="N39" s="28"/>
      <c r="O39" s="28"/>
      <c r="P39" s="29">
        <v>1</v>
      </c>
      <c r="Q39" s="29"/>
      <c r="R39" s="29"/>
      <c r="S39" s="29"/>
      <c r="T39" s="29"/>
      <c r="U39" s="29"/>
      <c r="V39" s="29"/>
      <c r="W39" s="29"/>
      <c r="X39" s="28"/>
      <c r="Y39" s="28"/>
      <c r="Z39" s="28"/>
      <c r="AA39" s="28"/>
      <c r="AB39" s="28"/>
      <c r="AC39" s="28"/>
    </row>
    <row r="40" spans="1:29" ht="14.25" x14ac:dyDescent="0.2">
      <c r="A40" s="43" t="s">
        <v>130</v>
      </c>
      <c r="B40" s="53"/>
      <c r="C40" s="85">
        <v>40</v>
      </c>
      <c r="D40" s="88"/>
      <c r="E40" s="116" t="s">
        <v>175</v>
      </c>
      <c r="F40" s="9" t="s">
        <v>137</v>
      </c>
      <c r="G40" s="9" t="s">
        <v>138</v>
      </c>
      <c r="H40" s="9" t="s">
        <v>33</v>
      </c>
      <c r="I40" s="31"/>
      <c r="J40" s="28">
        <v>30.52</v>
      </c>
      <c r="K40" s="25"/>
      <c r="L40" s="28"/>
      <c r="M40" s="28"/>
      <c r="N40" s="28"/>
      <c r="O40" s="28"/>
      <c r="P40" s="28"/>
      <c r="Q40" s="28"/>
      <c r="R40" s="28"/>
      <c r="S40" s="28"/>
      <c r="T40" s="29"/>
      <c r="U40" s="29"/>
      <c r="V40" s="29"/>
      <c r="W40" s="29"/>
      <c r="X40" s="28"/>
      <c r="Y40" s="28"/>
      <c r="Z40" s="28"/>
      <c r="AA40" s="28"/>
      <c r="AB40" s="28"/>
      <c r="AC40" s="28"/>
    </row>
    <row r="41" spans="1:29" ht="14.25" x14ac:dyDescent="0.2">
      <c r="A41" s="43" t="s">
        <v>131</v>
      </c>
      <c r="B41" s="53"/>
      <c r="C41" s="85">
        <v>40</v>
      </c>
      <c r="D41" s="88"/>
      <c r="E41" s="116" t="s">
        <v>175</v>
      </c>
      <c r="F41" s="9" t="s">
        <v>139</v>
      </c>
      <c r="G41" s="9" t="s">
        <v>140</v>
      </c>
      <c r="H41" s="9" t="s">
        <v>33</v>
      </c>
      <c r="I41" s="31"/>
      <c r="J41" s="28">
        <v>23.17</v>
      </c>
      <c r="K41" s="25"/>
      <c r="L41" s="28"/>
      <c r="M41" s="28"/>
      <c r="N41" s="28"/>
      <c r="O41" s="28"/>
      <c r="P41" s="28"/>
      <c r="Q41" s="28"/>
      <c r="R41" s="28"/>
      <c r="S41" s="28"/>
      <c r="T41" s="29"/>
      <c r="U41" s="29"/>
      <c r="V41" s="29"/>
      <c r="W41" s="29"/>
      <c r="X41" s="28"/>
      <c r="Y41" s="28"/>
      <c r="Z41" s="28"/>
      <c r="AA41" s="28"/>
      <c r="AB41" s="28"/>
      <c r="AC41" s="28"/>
    </row>
    <row r="42" spans="1:29" ht="14.25" x14ac:dyDescent="0.2">
      <c r="A42" s="180"/>
      <c r="B42" s="53"/>
      <c r="C42" s="85"/>
      <c r="D42" s="88"/>
      <c r="E42" s="116"/>
      <c r="F42" s="9"/>
      <c r="G42" s="9"/>
      <c r="H42" s="9"/>
      <c r="I42" s="31"/>
      <c r="J42" s="28"/>
      <c r="K42" s="25"/>
      <c r="L42" s="28"/>
      <c r="M42" s="28"/>
      <c r="N42" s="28"/>
      <c r="O42" s="28"/>
      <c r="P42" s="28"/>
      <c r="Q42" s="28"/>
      <c r="R42" s="28"/>
      <c r="S42" s="28"/>
      <c r="T42" s="29"/>
      <c r="U42" s="29"/>
      <c r="V42" s="29"/>
      <c r="W42" s="29"/>
      <c r="X42" s="28"/>
      <c r="Y42" s="28"/>
      <c r="Z42" s="28"/>
      <c r="AA42" s="28"/>
      <c r="AB42" s="28"/>
      <c r="AC42" s="28"/>
    </row>
    <row r="43" spans="1:29" ht="14.25" x14ac:dyDescent="0.2">
      <c r="A43" s="31" t="s">
        <v>141</v>
      </c>
      <c r="B43" s="53"/>
      <c r="C43" s="85">
        <f>'[1]99804SHEETS'!$A$547</f>
        <v>26</v>
      </c>
      <c r="D43" s="86"/>
      <c r="E43" s="116" t="s">
        <v>174</v>
      </c>
      <c r="F43" s="9" t="s">
        <v>143</v>
      </c>
      <c r="G43" s="9" t="s">
        <v>144</v>
      </c>
      <c r="H43" s="9" t="s">
        <v>33</v>
      </c>
      <c r="I43" s="31">
        <v>37.79</v>
      </c>
      <c r="J43" s="28"/>
      <c r="K43" s="25"/>
      <c r="L43" s="28"/>
      <c r="M43" s="28"/>
      <c r="N43" s="28"/>
      <c r="O43" s="28"/>
      <c r="P43" s="28"/>
      <c r="Q43" s="28"/>
      <c r="R43" s="28"/>
      <c r="S43" s="28"/>
      <c r="T43" s="29"/>
      <c r="U43" s="28">
        <v>37.79</v>
      </c>
      <c r="V43" s="29"/>
      <c r="W43" s="29"/>
      <c r="X43" s="28"/>
      <c r="Y43" s="28"/>
      <c r="Z43" s="28"/>
      <c r="AA43" s="28"/>
      <c r="AB43" s="28"/>
      <c r="AC43" s="28"/>
    </row>
    <row r="44" spans="1:29" ht="14.25" x14ac:dyDescent="0.2">
      <c r="A44" s="31" t="s">
        <v>145</v>
      </c>
      <c r="B44" s="53"/>
      <c r="C44" s="85">
        <f>'[1]99804SHEETS'!$A$547</f>
        <v>26</v>
      </c>
      <c r="D44" s="86"/>
      <c r="E44" s="116" t="s">
        <v>174</v>
      </c>
      <c r="F44" s="9" t="s">
        <v>144</v>
      </c>
      <c r="G44" s="9" t="s">
        <v>142</v>
      </c>
      <c r="H44" s="9" t="s">
        <v>33</v>
      </c>
      <c r="I44" s="31">
        <v>91.05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9"/>
      <c r="U44" s="28"/>
      <c r="V44" s="28">
        <v>91.05</v>
      </c>
      <c r="W44" s="28"/>
      <c r="X44" s="28"/>
      <c r="Y44" s="28"/>
      <c r="Z44" s="28"/>
      <c r="AA44" s="28"/>
      <c r="AB44" s="28"/>
      <c r="AC44" s="28"/>
    </row>
    <row r="45" spans="1:29" ht="14.25" x14ac:dyDescent="0.2">
      <c r="A45" s="31" t="s">
        <v>146</v>
      </c>
      <c r="B45" s="53"/>
      <c r="C45" s="85">
        <f>'[1]99804SHEETS'!$A$561</f>
        <v>40</v>
      </c>
      <c r="D45" s="86"/>
      <c r="E45" s="116" t="s">
        <v>175</v>
      </c>
      <c r="F45" s="9" t="s">
        <v>95</v>
      </c>
      <c r="G45" s="9" t="s">
        <v>147</v>
      </c>
      <c r="H45" s="9" t="s">
        <v>33</v>
      </c>
      <c r="I45" s="31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7"/>
      <c r="U45" s="28">
        <v>215.1</v>
      </c>
      <c r="V45" s="27"/>
      <c r="W45" s="27"/>
      <c r="X45" s="28"/>
      <c r="Y45" s="28"/>
      <c r="Z45" s="28"/>
      <c r="AA45" s="28"/>
      <c r="AB45" s="28"/>
      <c r="AC45" s="28"/>
    </row>
    <row r="46" spans="1:29" ht="14.25" x14ac:dyDescent="0.2">
      <c r="A46" s="31" t="s">
        <v>148</v>
      </c>
      <c r="B46" s="53"/>
      <c r="C46" s="85">
        <f>'[1]99804SHEETS'!$A$561</f>
        <v>40</v>
      </c>
      <c r="D46" s="86"/>
      <c r="E46" s="116" t="s">
        <v>175</v>
      </c>
      <c r="F46" s="9" t="s">
        <v>147</v>
      </c>
      <c r="G46" s="9" t="s">
        <v>149</v>
      </c>
      <c r="H46" s="9" t="s">
        <v>33</v>
      </c>
      <c r="I46" s="9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13"/>
      <c r="U46" s="28"/>
      <c r="V46" s="27"/>
      <c r="W46" s="28">
        <v>225</v>
      </c>
      <c r="X46" s="28"/>
      <c r="Y46" s="28"/>
      <c r="Z46" s="28"/>
      <c r="AA46" s="28"/>
      <c r="AB46" s="28"/>
      <c r="AC46" s="28"/>
    </row>
    <row r="47" spans="1:29" ht="14.25" x14ac:dyDescent="0.2">
      <c r="A47" s="31" t="s">
        <v>150</v>
      </c>
      <c r="B47" s="53"/>
      <c r="C47" s="85">
        <f>'[1]99804SHEETS'!$A$561</f>
        <v>40</v>
      </c>
      <c r="D47" s="86"/>
      <c r="E47" s="116" t="s">
        <v>175</v>
      </c>
      <c r="F47" s="9" t="s">
        <v>149</v>
      </c>
      <c r="G47" s="9" t="s">
        <v>316</v>
      </c>
      <c r="H47" s="9" t="s">
        <v>33</v>
      </c>
      <c r="I47" s="31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7"/>
      <c r="U47" s="28">
        <v>1127.54</v>
      </c>
      <c r="V47" s="27"/>
      <c r="W47" s="27"/>
      <c r="X47" s="28"/>
      <c r="Y47" s="28"/>
      <c r="Z47" s="28"/>
      <c r="AA47" s="28"/>
      <c r="AB47" s="28"/>
      <c r="AC47" s="28"/>
    </row>
    <row r="48" spans="1:29" ht="14.25" x14ac:dyDescent="0.2">
      <c r="A48" s="43"/>
      <c r="B48" s="53"/>
      <c r="C48" s="85"/>
      <c r="D48" s="86"/>
      <c r="E48" s="11"/>
      <c r="F48" s="9"/>
      <c r="G48" s="9"/>
      <c r="H48" s="9"/>
      <c r="I48" s="31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7"/>
      <c r="U48" s="28"/>
      <c r="V48" s="27"/>
      <c r="W48" s="27"/>
      <c r="X48" s="28"/>
      <c r="Y48" s="28"/>
      <c r="Z48" s="28"/>
      <c r="AA48" s="28"/>
      <c r="AB48" s="28"/>
      <c r="AC48" s="28"/>
    </row>
    <row r="49" spans="1:29" ht="14.25" x14ac:dyDescent="0.2">
      <c r="A49" s="31" t="s">
        <v>151</v>
      </c>
      <c r="B49" s="53"/>
      <c r="C49" s="85">
        <f>'[1]99804SHEETS'!$A$561</f>
        <v>40</v>
      </c>
      <c r="D49" s="86"/>
      <c r="E49" s="116" t="s">
        <v>175</v>
      </c>
      <c r="F49" s="9" t="s">
        <v>316</v>
      </c>
      <c r="G49" s="9" t="s">
        <v>317</v>
      </c>
      <c r="H49" s="9" t="s">
        <v>33</v>
      </c>
      <c r="I49" s="31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7"/>
      <c r="U49" s="28">
        <v>80.59</v>
      </c>
      <c r="V49" s="27"/>
      <c r="W49" s="27"/>
      <c r="X49" s="28"/>
      <c r="Y49" s="28"/>
      <c r="Z49" s="29"/>
      <c r="AA49" s="28"/>
      <c r="AB49" s="28"/>
      <c r="AC49" s="28"/>
    </row>
    <row r="50" spans="1:29" ht="14.25" x14ac:dyDescent="0.2">
      <c r="A50" s="31" t="s">
        <v>152</v>
      </c>
      <c r="B50" s="53"/>
      <c r="C50" s="85">
        <f>'[1]99804SHEETS'!$A$561</f>
        <v>40</v>
      </c>
      <c r="D50" s="86"/>
      <c r="E50" s="116" t="s">
        <v>175</v>
      </c>
      <c r="F50" s="9" t="s">
        <v>317</v>
      </c>
      <c r="G50" s="9" t="s">
        <v>352</v>
      </c>
      <c r="H50" s="9" t="s">
        <v>33</v>
      </c>
      <c r="I50" s="31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7"/>
      <c r="U50" s="28">
        <v>713.18</v>
      </c>
      <c r="V50" s="27"/>
      <c r="W50" s="27"/>
      <c r="X50" s="28"/>
      <c r="Y50" s="28"/>
      <c r="Z50" s="28"/>
      <c r="AA50" s="28"/>
      <c r="AB50" s="28"/>
      <c r="AC50" s="28"/>
    </row>
    <row r="51" spans="1:29" ht="15" thickBot="1" x14ac:dyDescent="0.25">
      <c r="A51" s="31" t="s">
        <v>378</v>
      </c>
      <c r="B51" s="53"/>
      <c r="C51" s="85">
        <f>'[1]99804SHEETS'!$A$561</f>
        <v>40</v>
      </c>
      <c r="D51" s="86"/>
      <c r="E51" s="116" t="s">
        <v>175</v>
      </c>
      <c r="F51" s="9" t="s">
        <v>353</v>
      </c>
      <c r="G51" s="9" t="s">
        <v>354</v>
      </c>
      <c r="H51" s="9" t="s">
        <v>33</v>
      </c>
      <c r="I51" s="31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7"/>
      <c r="U51" s="28">
        <v>64.37</v>
      </c>
      <c r="V51" s="27"/>
      <c r="W51" s="27"/>
      <c r="X51" s="28"/>
      <c r="Y51" s="28"/>
      <c r="Z51" s="28"/>
      <c r="AA51" s="28"/>
      <c r="AB51" s="28"/>
      <c r="AC51" s="28"/>
    </row>
    <row r="52" spans="1:29" ht="15" thickBot="1" x14ac:dyDescent="0.25">
      <c r="A52" s="235" t="s">
        <v>171</v>
      </c>
      <c r="B52" s="236"/>
      <c r="C52" s="236"/>
      <c r="D52" s="236"/>
      <c r="E52" s="236"/>
      <c r="F52" s="236"/>
      <c r="G52" s="237"/>
      <c r="H52" s="238"/>
      <c r="I52" s="26">
        <f>SUM(I8:I51)</f>
        <v>128.84</v>
      </c>
      <c r="J52" s="26">
        <f>SUM(J8:J51)</f>
        <v>53.69</v>
      </c>
      <c r="K52" s="26">
        <f>SUM(K8:K51)</f>
        <v>15.56</v>
      </c>
      <c r="L52" s="26">
        <f>SUM(L8:L51)</f>
        <v>206.47</v>
      </c>
      <c r="M52" s="30">
        <f>SUM(M8:M51)</f>
        <v>1</v>
      </c>
      <c r="N52" s="26" t="s">
        <v>119</v>
      </c>
      <c r="O52" s="30">
        <f t="shared" ref="O52:W52" si="0">SUM(O8:O51)</f>
        <v>4</v>
      </c>
      <c r="P52" s="30">
        <f t="shared" si="0"/>
        <v>1</v>
      </c>
      <c r="Q52" s="30">
        <f t="shared" si="0"/>
        <v>1</v>
      </c>
      <c r="R52" s="30">
        <f t="shared" si="0"/>
        <v>2</v>
      </c>
      <c r="S52" s="30">
        <f t="shared" si="0"/>
        <v>3</v>
      </c>
      <c r="T52" s="26">
        <f t="shared" si="0"/>
        <v>2088.73</v>
      </c>
      <c r="U52" s="26">
        <f t="shared" si="0"/>
        <v>2238.5699999999997</v>
      </c>
      <c r="V52" s="26">
        <f t="shared" si="0"/>
        <v>91.05</v>
      </c>
      <c r="W52" s="26">
        <f t="shared" si="0"/>
        <v>225</v>
      </c>
      <c r="X52" s="26"/>
      <c r="Y52" s="26"/>
      <c r="Z52" s="30"/>
      <c r="AA52" s="26"/>
      <c r="AB52" s="26">
        <f t="shared" ref="AB52" si="1">SUM(AB8:AB51)</f>
        <v>50</v>
      </c>
      <c r="AC52" s="26"/>
    </row>
    <row r="53" spans="1:29" ht="15" thickBot="1" x14ac:dyDescent="0.25">
      <c r="A53" s="234" t="s">
        <v>16</v>
      </c>
      <c r="B53" s="208"/>
      <c r="C53" s="208"/>
      <c r="D53" s="208"/>
      <c r="E53" s="208"/>
      <c r="F53" s="208"/>
      <c r="G53" s="208"/>
      <c r="H53" s="79">
        <f t="array" ref="H53">[2]!'!99804SHEETS!R533C1'</f>
        <v>17</v>
      </c>
      <c r="I53" s="26">
        <f>'CURB RAMP SUBSUMMARY'!$M$75</f>
        <v>10</v>
      </c>
      <c r="J53" s="26"/>
      <c r="K53" s="26"/>
      <c r="L53" s="26"/>
      <c r="M53" s="30"/>
      <c r="N53" s="26"/>
      <c r="O53" s="30"/>
      <c r="P53" s="30"/>
      <c r="Q53" s="30"/>
      <c r="R53" s="30"/>
      <c r="S53" s="30"/>
      <c r="T53" s="26">
        <f>'ROADWAY SUBSUMMARY'!$J$37</f>
        <v>1137.9099999999999</v>
      </c>
      <c r="U53" s="26">
        <f>'CURB RAMP SUBSUMMARY'!$N$75</f>
        <v>10</v>
      </c>
      <c r="V53" s="26"/>
      <c r="W53" s="26"/>
      <c r="X53" s="26">
        <f>'CURB RAMP SUBSUMMARY'!$O$75</f>
        <v>1721.0199999999998</v>
      </c>
      <c r="Y53" s="26">
        <f>'ROADWAY SUBSUMMARY'!$K$37+10</f>
        <v>121.75</v>
      </c>
      <c r="Z53" s="30"/>
      <c r="AA53" s="30">
        <f>'ROADWAY SUBSUMMARY'!$L$37</f>
        <v>4</v>
      </c>
      <c r="AB53" s="30"/>
      <c r="AC53" s="30">
        <f>'ROADWAY SUBSUMMARY'!$M$37</f>
        <v>8</v>
      </c>
    </row>
    <row r="54" spans="1:29" ht="15" thickBot="1" x14ac:dyDescent="0.25">
      <c r="A54" s="235" t="s">
        <v>36</v>
      </c>
      <c r="B54" s="236"/>
      <c r="C54" s="236"/>
      <c r="D54" s="236"/>
      <c r="E54" s="236"/>
      <c r="F54" s="236"/>
      <c r="G54" s="237"/>
      <c r="H54" s="238"/>
      <c r="I54" s="26">
        <f>SUM(I52:I53)</f>
        <v>138.84</v>
      </c>
      <c r="J54" s="26">
        <f>SUM(J52:J53)</f>
        <v>53.69</v>
      </c>
      <c r="K54" s="26">
        <f t="shared" ref="K54:AC54" si="2">SUM(K52:K53)</f>
        <v>15.56</v>
      </c>
      <c r="L54" s="26">
        <f t="shared" si="2"/>
        <v>206.47</v>
      </c>
      <c r="M54" s="30">
        <f t="shared" si="2"/>
        <v>1</v>
      </c>
      <c r="N54" s="30" t="s">
        <v>119</v>
      </c>
      <c r="O54" s="30">
        <f t="shared" si="2"/>
        <v>4</v>
      </c>
      <c r="P54" s="30">
        <f t="shared" si="2"/>
        <v>1</v>
      </c>
      <c r="Q54" s="30">
        <f t="shared" ref="Q54:R54" si="3">SUM(Q52:Q53)</f>
        <v>1</v>
      </c>
      <c r="R54" s="30">
        <f t="shared" si="3"/>
        <v>2</v>
      </c>
      <c r="S54" s="30">
        <f t="shared" ref="S54" si="4">SUM(S52:S53)</f>
        <v>3</v>
      </c>
      <c r="T54" s="26">
        <f t="shared" si="2"/>
        <v>3226.64</v>
      </c>
      <c r="U54" s="26">
        <f t="shared" si="2"/>
        <v>2248.5699999999997</v>
      </c>
      <c r="V54" s="26">
        <f t="shared" si="2"/>
        <v>91.05</v>
      </c>
      <c r="W54" s="26">
        <f t="shared" si="2"/>
        <v>225</v>
      </c>
      <c r="X54" s="26">
        <f t="shared" si="2"/>
        <v>1721.0199999999998</v>
      </c>
      <c r="Y54" s="26">
        <f t="shared" ref="Y54" si="5">SUM(Y52:Y53)</f>
        <v>121.75</v>
      </c>
      <c r="Z54" s="30"/>
      <c r="AA54" s="30">
        <f t="shared" si="2"/>
        <v>4</v>
      </c>
      <c r="AB54" s="26">
        <f t="shared" si="2"/>
        <v>50</v>
      </c>
      <c r="AC54" s="30">
        <f t="shared" si="2"/>
        <v>8</v>
      </c>
    </row>
    <row r="55" spans="1:29" ht="15" thickBot="1" x14ac:dyDescent="0.25">
      <c r="A55" s="235" t="s">
        <v>172</v>
      </c>
      <c r="B55" s="236"/>
      <c r="C55" s="236"/>
      <c r="D55" s="236"/>
      <c r="E55" s="236"/>
      <c r="F55" s="236"/>
      <c r="G55" s="237"/>
      <c r="H55" s="238"/>
      <c r="I55" s="30">
        <f>(I54)</f>
        <v>138.84</v>
      </c>
      <c r="J55" s="30">
        <f>(J54)</f>
        <v>53.69</v>
      </c>
      <c r="K55" s="30">
        <f t="shared" ref="K55:AC55" si="6">(K54)</f>
        <v>15.56</v>
      </c>
      <c r="L55" s="30">
        <f t="shared" si="6"/>
        <v>206.47</v>
      </c>
      <c r="M55" s="30">
        <f t="shared" si="6"/>
        <v>1</v>
      </c>
      <c r="N55" s="30" t="str">
        <f t="shared" si="6"/>
        <v>LS</v>
      </c>
      <c r="O55" s="30">
        <f t="shared" si="6"/>
        <v>4</v>
      </c>
      <c r="P55" s="30">
        <f t="shared" si="6"/>
        <v>1</v>
      </c>
      <c r="Q55" s="30">
        <f t="shared" ref="Q55:R55" si="7">(Q54)</f>
        <v>1</v>
      </c>
      <c r="R55" s="30">
        <f t="shared" si="7"/>
        <v>2</v>
      </c>
      <c r="S55" s="30">
        <f t="shared" ref="S55" si="8">(S54)</f>
        <v>3</v>
      </c>
      <c r="T55" s="30">
        <f t="shared" si="6"/>
        <v>3226.64</v>
      </c>
      <c r="U55" s="30">
        <f t="shared" si="6"/>
        <v>2248.5699999999997</v>
      </c>
      <c r="V55" s="30">
        <f t="shared" si="6"/>
        <v>91.05</v>
      </c>
      <c r="W55" s="30">
        <f t="shared" si="6"/>
        <v>225</v>
      </c>
      <c r="X55" s="30">
        <f t="shared" si="6"/>
        <v>1721.0199999999998</v>
      </c>
      <c r="Y55" s="30">
        <f t="shared" ref="Y55" si="9">(Y54)</f>
        <v>121.75</v>
      </c>
      <c r="Z55" s="30"/>
      <c r="AA55" s="30">
        <f t="shared" si="6"/>
        <v>4</v>
      </c>
      <c r="AB55" s="30">
        <f t="shared" si="6"/>
        <v>50</v>
      </c>
      <c r="AC55" s="30">
        <f t="shared" si="6"/>
        <v>8</v>
      </c>
    </row>
    <row r="56" spans="1:29" ht="14.25" x14ac:dyDescent="0.2">
      <c r="A56" s="228"/>
      <c r="B56" s="23"/>
      <c r="C56" s="23"/>
      <c r="D56" s="23"/>
      <c r="E56" s="228"/>
      <c r="F56" s="228"/>
      <c r="G56" s="233"/>
      <c r="H56" s="44"/>
      <c r="I56" s="44"/>
      <c r="J56" s="39"/>
      <c r="K56" s="44"/>
      <c r="L56" s="39"/>
      <c r="M56" s="39"/>
      <c r="N56" s="242"/>
      <c r="O56" s="242"/>
      <c r="P56" s="39"/>
      <c r="Q56" s="39"/>
      <c r="R56" s="39"/>
      <c r="S56" s="39"/>
      <c r="T56" s="42"/>
      <c r="U56" s="42"/>
      <c r="V56" s="42"/>
      <c r="W56" s="42"/>
      <c r="X56" s="42"/>
      <c r="Y56" s="42"/>
      <c r="Z56" s="42"/>
      <c r="AA56" s="42"/>
      <c r="AB56" s="42"/>
      <c r="AC56" s="42"/>
    </row>
    <row r="57" spans="1:29" x14ac:dyDescent="0.2">
      <c r="A57" s="228"/>
      <c r="B57" s="23"/>
      <c r="C57" s="23"/>
      <c r="D57" s="23"/>
      <c r="E57" s="228"/>
      <c r="F57" s="228"/>
      <c r="G57" s="233"/>
      <c r="H57" s="44"/>
      <c r="I57" s="44"/>
      <c r="J57" s="40"/>
      <c r="K57" s="44"/>
      <c r="L57" s="40"/>
      <c r="M57" s="40"/>
      <c r="N57" s="242"/>
      <c r="O57" s="242"/>
      <c r="P57" s="40"/>
      <c r="Q57" s="40"/>
      <c r="R57" s="40"/>
      <c r="S57" s="40"/>
      <c r="T57" s="46"/>
      <c r="U57" s="46"/>
      <c r="V57" s="46"/>
      <c r="W57" s="46"/>
      <c r="X57" s="243"/>
      <c r="Y57" s="46"/>
      <c r="Z57" s="46"/>
      <c r="AA57" s="243"/>
      <c r="AB57" s="46"/>
      <c r="AC57" s="243"/>
    </row>
    <row r="58" spans="1:29" x14ac:dyDescent="0.2">
      <c r="A58" s="228"/>
      <c r="B58" s="23"/>
      <c r="C58" s="23"/>
      <c r="D58" s="23"/>
      <c r="E58" s="228"/>
      <c r="F58" s="228"/>
      <c r="G58" s="233"/>
      <c r="H58" s="44"/>
      <c r="I58" s="44"/>
      <c r="J58" s="40"/>
      <c r="K58" s="44"/>
      <c r="L58" s="40"/>
      <c r="M58" s="40"/>
      <c r="N58" s="242"/>
      <c r="O58" s="242"/>
      <c r="P58" s="40"/>
      <c r="Q58" s="40"/>
      <c r="R58" s="40"/>
      <c r="S58" s="40"/>
      <c r="T58" s="47"/>
      <c r="U58" s="47"/>
      <c r="V58" s="47"/>
      <c r="W58" s="47"/>
      <c r="X58" s="243"/>
      <c r="Y58" s="46"/>
      <c r="Z58" s="47"/>
      <c r="AA58" s="243"/>
      <c r="AB58" s="46"/>
      <c r="AC58" s="243"/>
    </row>
    <row r="59" spans="1:29" ht="14.25" x14ac:dyDescent="0.2">
      <c r="A59" s="228"/>
      <c r="B59" s="24"/>
      <c r="C59" s="24"/>
      <c r="D59" s="24"/>
      <c r="E59" s="228"/>
      <c r="F59" s="228"/>
      <c r="G59" s="233"/>
      <c r="H59" s="24"/>
      <c r="I59" s="24"/>
      <c r="J59" s="14"/>
      <c r="K59" s="2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ht="14.25" x14ac:dyDescent="0.2">
      <c r="A60" s="15"/>
      <c r="B60" s="16"/>
      <c r="C60" s="16"/>
      <c r="D60" s="16"/>
      <c r="E60" s="16"/>
      <c r="F60" s="16"/>
      <c r="G60" s="14"/>
      <c r="H60" s="17"/>
      <c r="I60" s="17"/>
      <c r="J60" s="19"/>
      <c r="K60" s="17"/>
      <c r="L60" s="19"/>
      <c r="M60" s="19"/>
      <c r="N60" s="17"/>
      <c r="O60" s="18"/>
      <c r="P60" s="19"/>
      <c r="Q60" s="19"/>
      <c r="R60" s="19"/>
      <c r="S60" s="19"/>
      <c r="T60" s="19"/>
      <c r="U60" s="19"/>
      <c r="V60" s="19"/>
      <c r="W60" s="19"/>
      <c r="X60" s="20"/>
      <c r="Y60" s="20"/>
      <c r="Z60" s="20"/>
      <c r="AA60" s="20"/>
      <c r="AB60" s="20"/>
      <c r="AC60" s="20"/>
    </row>
    <row r="61" spans="1:29" ht="14.25" x14ac:dyDescent="0.2">
      <c r="A61" s="18"/>
      <c r="B61" s="14"/>
      <c r="C61" s="14"/>
      <c r="D61" s="24"/>
      <c r="E61" s="37"/>
      <c r="F61" s="38"/>
      <c r="G61" s="14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21"/>
      <c r="Y61" s="21"/>
      <c r="Z61" s="21"/>
      <c r="AA61" s="21"/>
      <c r="AB61" s="21"/>
      <c r="AC61" s="21"/>
    </row>
    <row r="62" spans="1:29" ht="14.25" x14ac:dyDescent="0.2">
      <c r="A62" s="15"/>
      <c r="B62" s="16"/>
      <c r="C62" s="16"/>
      <c r="D62" s="16"/>
      <c r="E62" s="16"/>
      <c r="F62" s="16"/>
      <c r="G62" s="14"/>
      <c r="H62" s="17"/>
      <c r="I62" s="17"/>
      <c r="J62" s="19"/>
      <c r="K62" s="17"/>
      <c r="L62" s="19"/>
      <c r="M62" s="19"/>
      <c r="N62" s="17"/>
      <c r="O62" s="18"/>
      <c r="P62" s="19"/>
      <c r="Q62" s="19"/>
      <c r="R62" s="19"/>
      <c r="S62" s="19"/>
      <c r="T62" s="19"/>
      <c r="U62" s="19"/>
      <c r="V62" s="19"/>
      <c r="W62" s="19"/>
      <c r="X62" s="20"/>
      <c r="Y62" s="20"/>
      <c r="Z62" s="20"/>
      <c r="AA62" s="20"/>
      <c r="AB62" s="20"/>
      <c r="AC62" s="20"/>
    </row>
    <row r="63" spans="1:29" ht="14.25" x14ac:dyDescent="0.2">
      <c r="A63" s="18"/>
      <c r="B63" s="227"/>
      <c r="C63" s="202"/>
      <c r="D63" s="202"/>
      <c r="E63" s="37"/>
      <c r="F63" s="38"/>
      <c r="G63" s="14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21"/>
      <c r="Y63" s="21"/>
      <c r="Z63" s="21"/>
      <c r="AA63" s="21"/>
      <c r="AB63" s="21"/>
      <c r="AC63" s="21"/>
    </row>
    <row r="64" spans="1:29" ht="14.25" x14ac:dyDescent="0.2">
      <c r="A64" s="18"/>
      <c r="B64" s="227"/>
      <c r="C64" s="202"/>
      <c r="D64" s="202"/>
      <c r="E64" s="37"/>
      <c r="F64" s="38"/>
      <c r="G64" s="14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21"/>
      <c r="Y64" s="21"/>
      <c r="Z64" s="21"/>
      <c r="AA64" s="21"/>
      <c r="AB64" s="21"/>
      <c r="AC64" s="21"/>
    </row>
    <row r="65" spans="1:29" ht="14.25" x14ac:dyDescent="0.2">
      <c r="A65" s="15"/>
      <c r="B65" s="16"/>
      <c r="C65" s="16"/>
      <c r="D65" s="16"/>
      <c r="E65" s="16"/>
      <c r="F65" s="16"/>
      <c r="G65" s="14"/>
      <c r="H65" s="17"/>
      <c r="I65" s="17"/>
      <c r="J65" s="19"/>
      <c r="K65" s="17"/>
      <c r="L65" s="19"/>
      <c r="M65" s="19"/>
      <c r="N65" s="17"/>
      <c r="O65" s="18"/>
      <c r="P65" s="19"/>
      <c r="Q65" s="19"/>
      <c r="R65" s="19"/>
      <c r="S65" s="19"/>
      <c r="T65" s="19"/>
      <c r="U65" s="19"/>
      <c r="V65" s="19"/>
      <c r="W65" s="19"/>
      <c r="X65" s="20"/>
      <c r="Y65" s="20"/>
      <c r="Z65" s="20"/>
      <c r="AA65" s="20"/>
      <c r="AB65" s="20"/>
      <c r="AC65" s="20"/>
    </row>
    <row r="66" spans="1:29" ht="14.25" x14ac:dyDescent="0.2">
      <c r="A66" s="18"/>
      <c r="B66" s="227"/>
      <c r="C66" s="202"/>
      <c r="D66" s="202"/>
      <c r="E66" s="37"/>
      <c r="F66" s="38"/>
      <c r="G66" s="14"/>
      <c r="H66" s="17"/>
      <c r="I66" s="17"/>
      <c r="J66" s="19"/>
      <c r="K66" s="17"/>
      <c r="L66" s="19"/>
      <c r="M66" s="19"/>
      <c r="N66" s="17"/>
      <c r="O66" s="18"/>
      <c r="P66" s="19"/>
      <c r="Q66" s="19"/>
      <c r="R66" s="19"/>
      <c r="S66" s="19"/>
      <c r="T66" s="19"/>
      <c r="U66" s="19"/>
      <c r="V66" s="19"/>
      <c r="W66" s="19"/>
      <c r="X66" s="20"/>
      <c r="Y66" s="20"/>
      <c r="Z66" s="20"/>
      <c r="AA66" s="20"/>
      <c r="AB66" s="20"/>
      <c r="AC66" s="20"/>
    </row>
    <row r="67" spans="1:29" ht="14.25" x14ac:dyDescent="0.2">
      <c r="A67" s="18"/>
      <c r="B67" s="227"/>
      <c r="C67" s="202"/>
      <c r="D67" s="202"/>
      <c r="E67" s="37"/>
      <c r="F67" s="38"/>
      <c r="G67" s="14"/>
      <c r="H67" s="17"/>
      <c r="I67" s="17"/>
      <c r="J67" s="19"/>
      <c r="K67" s="17"/>
      <c r="L67" s="19"/>
      <c r="M67" s="19"/>
      <c r="N67" s="17"/>
      <c r="O67" s="18"/>
      <c r="P67" s="19"/>
      <c r="Q67" s="19"/>
      <c r="R67" s="19"/>
      <c r="S67" s="19"/>
      <c r="T67" s="19"/>
      <c r="U67" s="19"/>
      <c r="V67" s="19"/>
      <c r="W67" s="19"/>
      <c r="X67" s="20"/>
      <c r="Y67" s="20"/>
      <c r="Z67" s="20"/>
      <c r="AA67" s="20"/>
      <c r="AB67" s="20"/>
      <c r="AC67" s="20"/>
    </row>
    <row r="68" spans="1:29" ht="14.25" x14ac:dyDescent="0.2">
      <c r="A68" s="15"/>
      <c r="B68" s="16"/>
      <c r="C68" s="16"/>
      <c r="D68" s="16"/>
      <c r="E68" s="16"/>
      <c r="F68" s="16"/>
      <c r="G68" s="14"/>
      <c r="H68" s="17"/>
      <c r="I68" s="17"/>
      <c r="J68" s="19"/>
      <c r="K68" s="17"/>
      <c r="L68" s="19"/>
      <c r="M68" s="19"/>
      <c r="N68" s="17"/>
      <c r="O68" s="18"/>
      <c r="P68" s="19"/>
      <c r="Q68" s="19"/>
      <c r="R68" s="19"/>
      <c r="S68" s="19"/>
      <c r="T68" s="19"/>
      <c r="U68" s="19"/>
      <c r="V68" s="19"/>
      <c r="W68" s="19"/>
      <c r="X68" s="20"/>
      <c r="Y68" s="20"/>
      <c r="Z68" s="20"/>
      <c r="AA68" s="20"/>
      <c r="AB68" s="20"/>
      <c r="AC68" s="20"/>
    </row>
    <row r="69" spans="1:29" ht="14.25" x14ac:dyDescent="0.2">
      <c r="A69" s="18"/>
      <c r="B69" s="227"/>
      <c r="C69" s="202"/>
      <c r="D69" s="202"/>
      <c r="E69" s="37"/>
      <c r="F69" s="38"/>
      <c r="G69" s="14"/>
      <c r="H69" s="17"/>
      <c r="I69" s="17"/>
      <c r="J69" s="14"/>
      <c r="K69" s="17"/>
      <c r="L69" s="14"/>
      <c r="M69" s="14"/>
      <c r="N69" s="17"/>
      <c r="O69" s="21"/>
      <c r="P69" s="14"/>
      <c r="Q69" s="14"/>
      <c r="R69" s="14"/>
      <c r="S69" s="14"/>
      <c r="T69" s="19"/>
      <c r="U69" s="19"/>
      <c r="V69" s="19"/>
      <c r="W69" s="19"/>
      <c r="X69" s="20"/>
      <c r="Y69" s="20"/>
      <c r="Z69" s="20"/>
      <c r="AA69" s="20"/>
      <c r="AB69" s="20"/>
      <c r="AC69" s="20"/>
    </row>
    <row r="70" spans="1:29" ht="14.25" x14ac:dyDescent="0.2">
      <c r="A70" s="18"/>
      <c r="B70" s="14"/>
      <c r="C70" s="24"/>
      <c r="D70" s="24"/>
      <c r="E70" s="37"/>
      <c r="F70" s="38"/>
      <c r="G70" s="14"/>
      <c r="H70" s="17"/>
      <c r="I70" s="17"/>
      <c r="J70" s="14"/>
      <c r="K70" s="17"/>
      <c r="L70" s="14"/>
      <c r="M70" s="14"/>
      <c r="N70" s="17"/>
      <c r="O70" s="21"/>
      <c r="P70" s="14"/>
      <c r="Q70" s="14"/>
      <c r="R70" s="14"/>
      <c r="S70" s="14"/>
      <c r="T70" s="19"/>
      <c r="U70" s="19"/>
      <c r="V70" s="19"/>
      <c r="W70" s="19"/>
      <c r="X70" s="20"/>
      <c r="Y70" s="20"/>
      <c r="Z70" s="20"/>
      <c r="AA70" s="20"/>
      <c r="AB70" s="20"/>
      <c r="AC70" s="20"/>
    </row>
    <row r="71" spans="1:29" ht="14.25" x14ac:dyDescent="0.2">
      <c r="A71" s="18"/>
      <c r="B71" s="227"/>
      <c r="C71" s="202"/>
      <c r="D71" s="202"/>
      <c r="E71" s="37"/>
      <c r="F71" s="38"/>
      <c r="G71" s="14"/>
      <c r="H71" s="17"/>
      <c r="I71" s="17"/>
      <c r="J71" s="14"/>
      <c r="K71" s="17"/>
      <c r="L71" s="14"/>
      <c r="M71" s="14"/>
      <c r="N71" s="17"/>
      <c r="O71" s="21"/>
      <c r="P71" s="14"/>
      <c r="Q71" s="14"/>
      <c r="R71" s="14"/>
      <c r="S71" s="14"/>
      <c r="T71" s="19"/>
      <c r="U71" s="19"/>
      <c r="V71" s="19"/>
      <c r="W71" s="19"/>
      <c r="X71" s="20"/>
      <c r="Y71" s="20"/>
      <c r="Z71" s="20"/>
      <c r="AA71" s="20"/>
      <c r="AB71" s="20"/>
      <c r="AC71" s="20"/>
    </row>
    <row r="72" spans="1:29" ht="14.25" x14ac:dyDescent="0.2">
      <c r="A72" s="18"/>
      <c r="B72" s="227"/>
      <c r="C72" s="202"/>
      <c r="D72" s="202"/>
      <c r="E72" s="37"/>
      <c r="F72" s="38"/>
      <c r="G72" s="14"/>
      <c r="H72" s="17"/>
      <c r="I72" s="17"/>
      <c r="J72" s="14"/>
      <c r="K72" s="17"/>
      <c r="L72" s="14"/>
      <c r="M72" s="14"/>
      <c r="N72" s="17"/>
      <c r="O72" s="21"/>
      <c r="P72" s="14"/>
      <c r="Q72" s="14"/>
      <c r="R72" s="14"/>
      <c r="S72" s="14"/>
      <c r="T72" s="19"/>
      <c r="U72" s="19"/>
      <c r="V72" s="19"/>
      <c r="W72" s="19"/>
      <c r="X72" s="20"/>
      <c r="Y72" s="20"/>
      <c r="Z72" s="20"/>
      <c r="AA72" s="20"/>
      <c r="AB72" s="20"/>
      <c r="AC72" s="20"/>
    </row>
    <row r="73" spans="1:29" ht="14.25" x14ac:dyDescent="0.2">
      <c r="A73" s="18"/>
      <c r="B73" s="227"/>
      <c r="C73" s="202"/>
      <c r="D73" s="202"/>
      <c r="E73" s="37"/>
      <c r="F73" s="38"/>
      <c r="G73" s="14"/>
      <c r="H73" s="17"/>
      <c r="I73" s="17"/>
      <c r="J73" s="14"/>
      <c r="K73" s="17"/>
      <c r="L73" s="14"/>
      <c r="M73" s="14"/>
      <c r="N73" s="17"/>
      <c r="O73" s="14"/>
      <c r="P73" s="14"/>
      <c r="Q73" s="14"/>
      <c r="R73" s="14"/>
      <c r="S73" s="14"/>
      <c r="T73" s="19"/>
      <c r="U73" s="19"/>
      <c r="V73" s="19"/>
      <c r="W73" s="19"/>
      <c r="X73" s="20"/>
      <c r="Y73" s="20"/>
      <c r="Z73" s="20"/>
      <c r="AA73" s="20"/>
      <c r="AB73" s="20"/>
      <c r="AC73" s="20"/>
    </row>
    <row r="74" spans="1:29" ht="14.25" x14ac:dyDescent="0.2">
      <c r="A74" s="18"/>
      <c r="B74" s="227"/>
      <c r="C74" s="202"/>
      <c r="D74" s="202"/>
      <c r="E74" s="37"/>
      <c r="F74" s="38"/>
      <c r="G74" s="14"/>
      <c r="H74" s="17"/>
      <c r="I74" s="17"/>
      <c r="J74" s="33"/>
      <c r="K74" s="21"/>
      <c r="L74" s="33"/>
      <c r="M74" s="33"/>
      <c r="N74" s="21"/>
      <c r="O74" s="14"/>
      <c r="P74" s="33"/>
      <c r="Q74" s="33"/>
      <c r="R74" s="33"/>
      <c r="S74" s="33"/>
      <c r="T74" s="19"/>
      <c r="U74" s="19"/>
      <c r="V74" s="19"/>
      <c r="W74" s="19"/>
      <c r="X74" s="20"/>
      <c r="Y74" s="20"/>
      <c r="Z74" s="20"/>
      <c r="AA74" s="20"/>
      <c r="AB74" s="20"/>
      <c r="AC74" s="20"/>
    </row>
    <row r="75" spans="1:29" ht="14.25" x14ac:dyDescent="0.2">
      <c r="A75" s="18"/>
      <c r="B75" s="227"/>
      <c r="C75" s="202"/>
      <c r="D75" s="202"/>
      <c r="E75" s="37"/>
      <c r="F75" s="38"/>
      <c r="G75" s="14"/>
      <c r="H75" s="17"/>
      <c r="I75" s="17"/>
      <c r="J75" s="14"/>
      <c r="K75" s="21"/>
      <c r="L75" s="14"/>
      <c r="M75" s="14"/>
      <c r="N75" s="21"/>
      <c r="O75" s="14"/>
      <c r="P75" s="14"/>
      <c r="Q75" s="14"/>
      <c r="R75" s="14"/>
      <c r="S75" s="14"/>
      <c r="T75" s="19"/>
      <c r="U75" s="19"/>
      <c r="V75" s="19"/>
      <c r="W75" s="19"/>
      <c r="X75" s="20"/>
      <c r="Y75" s="20"/>
      <c r="Z75" s="20"/>
      <c r="AA75" s="20"/>
      <c r="AB75" s="20"/>
      <c r="AC75" s="20"/>
    </row>
    <row r="76" spans="1:29" ht="14.25" x14ac:dyDescent="0.2">
      <c r="A76" s="15"/>
      <c r="B76" s="16"/>
      <c r="C76" s="16"/>
      <c r="D76" s="16"/>
      <c r="E76" s="16"/>
      <c r="F76" s="16"/>
      <c r="G76" s="14"/>
      <c r="H76" s="17"/>
      <c r="I76" s="17"/>
      <c r="J76" s="19"/>
      <c r="K76" s="17"/>
      <c r="L76" s="19"/>
      <c r="M76" s="19"/>
      <c r="N76" s="17"/>
      <c r="O76" s="18"/>
      <c r="P76" s="19"/>
      <c r="Q76" s="19"/>
      <c r="R76" s="19"/>
      <c r="S76" s="19"/>
      <c r="T76" s="19"/>
      <c r="U76" s="19"/>
      <c r="V76" s="19"/>
      <c r="W76" s="19"/>
      <c r="X76" s="20"/>
      <c r="Y76" s="20"/>
      <c r="Z76" s="20"/>
      <c r="AA76" s="20"/>
      <c r="AB76" s="20"/>
      <c r="AC76" s="20"/>
    </row>
    <row r="77" spans="1:29" ht="14.25" x14ac:dyDescent="0.2">
      <c r="A77" s="15"/>
      <c r="B77" s="16"/>
      <c r="C77" s="16"/>
      <c r="D77" s="16"/>
      <c r="E77" s="16"/>
      <c r="F77" s="16"/>
      <c r="G77" s="14"/>
      <c r="H77" s="17"/>
      <c r="I77" s="17"/>
      <c r="J77" s="19"/>
      <c r="K77" s="17"/>
      <c r="L77" s="19"/>
      <c r="M77" s="19"/>
      <c r="N77" s="17"/>
      <c r="O77" s="18"/>
      <c r="P77" s="19"/>
      <c r="Q77" s="19"/>
      <c r="R77" s="19"/>
      <c r="S77" s="19"/>
      <c r="T77" s="19"/>
      <c r="U77" s="19"/>
      <c r="V77" s="19"/>
      <c r="W77" s="19"/>
      <c r="X77" s="20"/>
      <c r="Y77" s="20"/>
      <c r="Z77" s="20"/>
      <c r="AA77" s="20"/>
      <c r="AB77" s="20"/>
      <c r="AC77" s="20"/>
    </row>
    <row r="78" spans="1:29" ht="14.25" x14ac:dyDescent="0.2">
      <c r="A78" s="15"/>
      <c r="B78" s="16"/>
      <c r="C78" s="16"/>
      <c r="D78" s="16"/>
      <c r="E78" s="16"/>
      <c r="F78" s="16"/>
      <c r="G78" s="14"/>
      <c r="H78" s="17"/>
      <c r="I78" s="17"/>
      <c r="J78" s="19"/>
      <c r="K78" s="17"/>
      <c r="L78" s="19"/>
      <c r="M78" s="19"/>
      <c r="N78" s="17"/>
      <c r="O78" s="18"/>
      <c r="P78" s="19"/>
      <c r="Q78" s="19"/>
      <c r="R78" s="19"/>
      <c r="S78" s="19"/>
      <c r="T78" s="19"/>
      <c r="U78" s="19"/>
      <c r="V78" s="19"/>
      <c r="W78" s="19"/>
      <c r="X78" s="20"/>
      <c r="Y78" s="20"/>
      <c r="Z78" s="20"/>
      <c r="AA78" s="20"/>
      <c r="AB78" s="20"/>
      <c r="AC78" s="20"/>
    </row>
    <row r="79" spans="1:29" ht="14.25" x14ac:dyDescent="0.2">
      <c r="A79" s="15"/>
      <c r="B79" s="16"/>
      <c r="C79" s="16"/>
      <c r="D79" s="16"/>
      <c r="E79" s="16"/>
      <c r="F79" s="16"/>
      <c r="G79" s="14"/>
      <c r="H79" s="17"/>
      <c r="I79" s="17"/>
      <c r="J79" s="19"/>
      <c r="K79" s="17"/>
      <c r="L79" s="19"/>
      <c r="M79" s="19"/>
      <c r="N79" s="17"/>
      <c r="O79" s="18"/>
      <c r="P79" s="19"/>
      <c r="Q79" s="19"/>
      <c r="R79" s="19"/>
      <c r="S79" s="19"/>
      <c r="T79" s="19"/>
      <c r="U79" s="19"/>
      <c r="V79" s="19"/>
      <c r="W79" s="19"/>
      <c r="X79" s="20"/>
      <c r="Y79" s="20"/>
      <c r="Z79" s="20"/>
      <c r="AA79" s="20"/>
      <c r="AB79" s="20"/>
      <c r="AC79" s="20"/>
    </row>
    <row r="80" spans="1:29" ht="14.25" x14ac:dyDescent="0.2">
      <c r="A80" s="15"/>
      <c r="B80" s="16"/>
      <c r="C80" s="16"/>
      <c r="D80" s="16"/>
      <c r="E80" s="16"/>
      <c r="F80" s="16"/>
      <c r="G80" s="14"/>
      <c r="H80" s="17"/>
      <c r="I80" s="17"/>
      <c r="J80" s="19"/>
      <c r="K80" s="17"/>
      <c r="L80" s="19"/>
      <c r="M80" s="19"/>
      <c r="N80" s="17"/>
      <c r="O80" s="18"/>
      <c r="P80" s="19"/>
      <c r="Q80" s="19"/>
      <c r="R80" s="19"/>
      <c r="S80" s="19"/>
      <c r="T80" s="19"/>
      <c r="U80" s="19"/>
      <c r="V80" s="19"/>
      <c r="W80" s="19"/>
      <c r="X80" s="20"/>
      <c r="Y80" s="20"/>
      <c r="Z80" s="20"/>
      <c r="AA80" s="20"/>
      <c r="AB80" s="20"/>
      <c r="AC80" s="20"/>
    </row>
    <row r="81" spans="1:29" ht="14.25" x14ac:dyDescent="0.2">
      <c r="A81" s="15"/>
      <c r="B81" s="16"/>
      <c r="C81" s="16"/>
      <c r="D81" s="16"/>
      <c r="E81" s="16"/>
      <c r="F81" s="16"/>
      <c r="G81" s="14"/>
      <c r="H81" s="17"/>
      <c r="I81" s="17"/>
      <c r="J81" s="19"/>
      <c r="K81" s="17"/>
      <c r="L81" s="19"/>
      <c r="M81" s="19"/>
      <c r="N81" s="17"/>
      <c r="O81" s="18"/>
      <c r="P81" s="19"/>
      <c r="Q81" s="19"/>
      <c r="R81" s="19"/>
      <c r="S81" s="19"/>
      <c r="T81" s="19"/>
      <c r="U81" s="19"/>
      <c r="V81" s="19"/>
      <c r="W81" s="19"/>
      <c r="X81" s="20"/>
      <c r="Y81" s="20"/>
      <c r="Z81" s="20"/>
      <c r="AA81" s="20"/>
      <c r="AB81" s="20"/>
      <c r="AC81" s="20"/>
    </row>
    <row r="82" spans="1:29" ht="14.25" x14ac:dyDescent="0.2">
      <c r="A82" s="15"/>
      <c r="B82" s="16"/>
      <c r="C82" s="16"/>
      <c r="D82" s="16"/>
      <c r="E82" s="16"/>
      <c r="F82" s="16"/>
      <c r="G82" s="14"/>
      <c r="H82" s="17"/>
      <c r="I82" s="17"/>
      <c r="J82" s="19"/>
      <c r="K82" s="17"/>
      <c r="L82" s="19"/>
      <c r="M82" s="19"/>
      <c r="N82" s="17"/>
      <c r="O82" s="18"/>
      <c r="P82" s="19"/>
      <c r="Q82" s="19"/>
      <c r="R82" s="19"/>
      <c r="S82" s="19"/>
      <c r="T82" s="19"/>
      <c r="U82" s="19"/>
      <c r="V82" s="19"/>
      <c r="W82" s="19"/>
      <c r="X82" s="20"/>
      <c r="Y82" s="20"/>
      <c r="Z82" s="20"/>
      <c r="AA82" s="20"/>
      <c r="AB82" s="20"/>
      <c r="AC82" s="20"/>
    </row>
    <row r="83" spans="1:29" ht="14.25" x14ac:dyDescent="0.2">
      <c r="A83" s="15"/>
      <c r="B83" s="16"/>
      <c r="C83" s="16"/>
      <c r="D83" s="16"/>
      <c r="E83" s="16"/>
      <c r="F83" s="16"/>
      <c r="G83" s="14"/>
      <c r="H83" s="17"/>
      <c r="I83" s="17"/>
      <c r="J83" s="19"/>
      <c r="K83" s="17"/>
      <c r="L83" s="19"/>
      <c r="M83" s="19"/>
      <c r="N83" s="17"/>
      <c r="O83" s="18"/>
      <c r="P83" s="19"/>
      <c r="Q83" s="19"/>
      <c r="R83" s="19"/>
      <c r="S83" s="19"/>
      <c r="T83" s="19"/>
      <c r="U83" s="19"/>
      <c r="V83" s="19"/>
      <c r="W83" s="19"/>
      <c r="X83" s="20"/>
      <c r="Y83" s="20"/>
      <c r="Z83" s="20"/>
      <c r="AA83" s="20"/>
      <c r="AB83" s="20"/>
      <c r="AC83" s="20"/>
    </row>
    <row r="84" spans="1:29" ht="14.25" x14ac:dyDescent="0.2">
      <c r="A84" s="15"/>
      <c r="B84" s="16"/>
      <c r="C84" s="16"/>
      <c r="D84" s="16"/>
      <c r="E84" s="16"/>
      <c r="F84" s="16"/>
      <c r="G84" s="14"/>
      <c r="H84" s="17"/>
      <c r="I84" s="17"/>
      <c r="J84" s="19"/>
      <c r="K84" s="17"/>
      <c r="L84" s="19"/>
      <c r="M84" s="19"/>
      <c r="N84" s="17"/>
      <c r="O84" s="18"/>
      <c r="P84" s="19"/>
      <c r="Q84" s="19"/>
      <c r="R84" s="19"/>
      <c r="S84" s="19"/>
      <c r="T84" s="19"/>
      <c r="U84" s="19"/>
      <c r="V84" s="19"/>
      <c r="W84" s="19"/>
      <c r="X84" s="20"/>
      <c r="Y84" s="20"/>
      <c r="Z84" s="20"/>
      <c r="AA84" s="20"/>
      <c r="AB84" s="20"/>
      <c r="AC84" s="20"/>
    </row>
    <row r="85" spans="1:29" ht="14.25" x14ac:dyDescent="0.2">
      <c r="A85" s="15"/>
      <c r="B85" s="16"/>
      <c r="C85" s="16"/>
      <c r="D85" s="16"/>
      <c r="E85" s="16"/>
      <c r="F85" s="16"/>
      <c r="G85" s="14"/>
      <c r="H85" s="17"/>
      <c r="I85" s="17"/>
      <c r="J85" s="19"/>
      <c r="K85" s="17"/>
      <c r="L85" s="19"/>
      <c r="M85" s="19"/>
      <c r="N85" s="17"/>
      <c r="O85" s="18"/>
      <c r="P85" s="19"/>
      <c r="Q85" s="19"/>
      <c r="R85" s="19"/>
      <c r="S85" s="19"/>
      <c r="T85" s="19"/>
      <c r="U85" s="19"/>
      <c r="V85" s="19"/>
      <c r="W85" s="19"/>
      <c r="X85" s="20"/>
      <c r="Y85" s="20"/>
      <c r="Z85" s="20"/>
      <c r="AA85" s="20"/>
      <c r="AB85" s="20"/>
      <c r="AC85" s="20"/>
    </row>
    <row r="86" spans="1:29" ht="14.25" x14ac:dyDescent="0.2">
      <c r="A86" s="15"/>
      <c r="B86" s="16"/>
      <c r="C86" s="16"/>
      <c r="D86" s="16"/>
      <c r="E86" s="16"/>
      <c r="F86" s="16"/>
      <c r="G86" s="14"/>
      <c r="H86" s="17"/>
      <c r="I86" s="17"/>
      <c r="J86" s="19"/>
      <c r="K86" s="17"/>
      <c r="L86" s="19"/>
      <c r="M86" s="19"/>
      <c r="N86" s="17"/>
      <c r="O86" s="18"/>
      <c r="P86" s="19"/>
      <c r="Q86" s="19"/>
      <c r="R86" s="19"/>
      <c r="S86" s="19"/>
      <c r="T86" s="19"/>
      <c r="U86" s="19"/>
      <c r="V86" s="19"/>
      <c r="W86" s="19"/>
      <c r="X86" s="20"/>
      <c r="Y86" s="20"/>
      <c r="Z86" s="20"/>
      <c r="AA86" s="20"/>
      <c r="AB86" s="20"/>
      <c r="AC86" s="20"/>
    </row>
    <row r="87" spans="1:29" ht="14.25" x14ac:dyDescent="0.2">
      <c r="A87" s="15"/>
      <c r="B87" s="16"/>
      <c r="C87" s="16"/>
      <c r="D87" s="16"/>
      <c r="E87" s="16"/>
      <c r="F87" s="16"/>
      <c r="G87" s="14"/>
      <c r="H87" s="17"/>
      <c r="I87" s="17"/>
      <c r="J87" s="19"/>
      <c r="K87" s="17"/>
      <c r="L87" s="19"/>
      <c r="M87" s="19"/>
      <c r="N87" s="17"/>
      <c r="O87" s="18"/>
      <c r="P87" s="19"/>
      <c r="Q87" s="19"/>
      <c r="R87" s="19"/>
      <c r="S87" s="19"/>
      <c r="T87" s="19"/>
      <c r="U87" s="19"/>
      <c r="V87" s="19"/>
      <c r="W87" s="19"/>
      <c r="X87" s="20"/>
      <c r="Y87" s="20"/>
      <c r="Z87" s="20"/>
      <c r="AA87" s="20"/>
      <c r="AB87" s="20"/>
      <c r="AC87" s="20"/>
    </row>
    <row r="88" spans="1:29" ht="14.25" x14ac:dyDescent="0.2">
      <c r="A88" s="15"/>
      <c r="B88" s="16"/>
      <c r="C88" s="16"/>
      <c r="D88" s="16"/>
      <c r="E88" s="16"/>
      <c r="F88" s="16"/>
      <c r="G88" s="14"/>
      <c r="H88" s="17"/>
      <c r="I88" s="17"/>
      <c r="J88" s="19"/>
      <c r="K88" s="17"/>
      <c r="L88" s="19"/>
      <c r="M88" s="19"/>
      <c r="N88" s="17"/>
      <c r="O88" s="18"/>
      <c r="P88" s="19"/>
      <c r="Q88" s="19"/>
      <c r="R88" s="19"/>
      <c r="S88" s="19"/>
      <c r="T88" s="19"/>
      <c r="U88" s="19"/>
      <c r="V88" s="19"/>
      <c r="W88" s="19"/>
      <c r="X88" s="20"/>
      <c r="Y88" s="20"/>
      <c r="Z88" s="20"/>
      <c r="AA88" s="20"/>
      <c r="AB88" s="20"/>
      <c r="AC88" s="20"/>
    </row>
    <row r="89" spans="1:29" ht="14.25" x14ac:dyDescent="0.2">
      <c r="A89" s="15"/>
      <c r="B89" s="16"/>
      <c r="C89" s="16"/>
      <c r="D89" s="16"/>
      <c r="E89" s="16"/>
      <c r="F89" s="16"/>
      <c r="G89" s="14"/>
      <c r="H89" s="17"/>
      <c r="I89" s="17"/>
      <c r="J89" s="19"/>
      <c r="K89" s="17"/>
      <c r="L89" s="19"/>
      <c r="M89" s="19"/>
      <c r="N89" s="17"/>
      <c r="O89" s="18"/>
      <c r="P89" s="19"/>
      <c r="Q89" s="19"/>
      <c r="R89" s="19"/>
      <c r="S89" s="19"/>
      <c r="T89" s="19"/>
      <c r="U89" s="19"/>
      <c r="V89" s="19"/>
      <c r="W89" s="19"/>
      <c r="X89" s="20"/>
      <c r="Y89" s="20"/>
      <c r="Z89" s="20"/>
      <c r="AA89" s="20"/>
      <c r="AB89" s="20"/>
      <c r="AC89" s="20"/>
    </row>
    <row r="90" spans="1:29" ht="14.25" x14ac:dyDescent="0.2">
      <c r="A90" s="15"/>
      <c r="B90" s="16"/>
      <c r="C90" s="16"/>
      <c r="D90" s="16"/>
      <c r="E90" s="16"/>
      <c r="F90" s="16"/>
      <c r="G90" s="14"/>
      <c r="H90" s="17"/>
      <c r="I90" s="17"/>
      <c r="J90" s="19"/>
      <c r="K90" s="17"/>
      <c r="L90" s="19"/>
      <c r="M90" s="19"/>
      <c r="N90" s="17"/>
      <c r="O90" s="18"/>
      <c r="P90" s="19"/>
      <c r="Q90" s="19"/>
      <c r="R90" s="19"/>
      <c r="S90" s="19"/>
      <c r="T90" s="19"/>
      <c r="U90" s="19"/>
      <c r="V90" s="19"/>
      <c r="W90" s="19"/>
      <c r="X90" s="20"/>
      <c r="Y90" s="20"/>
      <c r="Z90" s="20"/>
      <c r="AA90" s="20"/>
      <c r="AB90" s="20"/>
      <c r="AC90" s="20"/>
    </row>
    <row r="91" spans="1:29" ht="14.25" x14ac:dyDescent="0.2">
      <c r="A91" s="15"/>
      <c r="B91" s="16"/>
      <c r="C91" s="16"/>
      <c r="D91" s="16"/>
      <c r="E91" s="16"/>
      <c r="F91" s="16"/>
      <c r="G91" s="14"/>
      <c r="H91" s="17"/>
      <c r="I91" s="17"/>
      <c r="J91" s="19"/>
      <c r="K91" s="17"/>
      <c r="L91" s="19"/>
      <c r="M91" s="19"/>
      <c r="N91" s="17"/>
      <c r="O91" s="18"/>
      <c r="P91" s="19"/>
      <c r="Q91" s="19"/>
      <c r="R91" s="19"/>
      <c r="S91" s="19"/>
      <c r="T91" s="19"/>
      <c r="U91" s="19"/>
      <c r="V91" s="19"/>
      <c r="W91" s="19"/>
      <c r="X91" s="20"/>
      <c r="Y91" s="20"/>
      <c r="Z91" s="20"/>
      <c r="AA91" s="20"/>
      <c r="AB91" s="20"/>
      <c r="AC91" s="20"/>
    </row>
    <row r="92" spans="1:29" ht="14.25" x14ac:dyDescent="0.2">
      <c r="A92" s="15"/>
      <c r="B92" s="16"/>
      <c r="C92" s="16"/>
      <c r="D92" s="16"/>
      <c r="E92" s="16"/>
      <c r="F92" s="16"/>
      <c r="G92" s="14"/>
      <c r="H92" s="17"/>
      <c r="I92" s="17"/>
      <c r="J92" s="19"/>
      <c r="K92" s="17"/>
      <c r="L92" s="19"/>
      <c r="M92" s="19"/>
      <c r="N92" s="17"/>
      <c r="O92" s="18"/>
      <c r="P92" s="19"/>
      <c r="Q92" s="19"/>
      <c r="R92" s="19"/>
      <c r="S92" s="19"/>
      <c r="T92" s="19"/>
      <c r="U92" s="19"/>
      <c r="V92" s="19"/>
      <c r="W92" s="19"/>
      <c r="X92" s="20"/>
      <c r="Y92" s="20"/>
      <c r="Z92" s="20"/>
      <c r="AA92" s="20"/>
      <c r="AB92" s="20"/>
      <c r="AC92" s="20"/>
    </row>
    <row r="93" spans="1:29" ht="14.25" x14ac:dyDescent="0.2">
      <c r="A93" s="15"/>
      <c r="B93" s="16"/>
      <c r="C93" s="16"/>
      <c r="D93" s="16"/>
      <c r="E93" s="16"/>
      <c r="F93" s="16"/>
      <c r="G93" s="14"/>
      <c r="H93" s="17"/>
      <c r="I93" s="17"/>
      <c r="J93" s="19"/>
      <c r="K93" s="17"/>
      <c r="L93" s="19"/>
      <c r="M93" s="19"/>
      <c r="N93" s="17"/>
      <c r="O93" s="18"/>
      <c r="P93" s="19"/>
      <c r="Q93" s="19"/>
      <c r="R93" s="19"/>
      <c r="S93" s="19"/>
      <c r="T93" s="19"/>
      <c r="U93" s="19"/>
      <c r="V93" s="19"/>
      <c r="W93" s="19"/>
      <c r="X93" s="20"/>
      <c r="Y93" s="20"/>
      <c r="Z93" s="20"/>
      <c r="AA93" s="20"/>
      <c r="AB93" s="20"/>
      <c r="AC93" s="20"/>
    </row>
    <row r="94" spans="1:29" ht="14.25" x14ac:dyDescent="0.2">
      <c r="A94" s="15"/>
      <c r="B94" s="16"/>
      <c r="C94" s="16"/>
      <c r="D94" s="16"/>
      <c r="E94" s="16"/>
      <c r="F94" s="16"/>
      <c r="G94" s="14"/>
      <c r="H94" s="17"/>
      <c r="I94" s="17"/>
      <c r="J94" s="19"/>
      <c r="K94" s="17"/>
      <c r="L94" s="19"/>
      <c r="M94" s="19"/>
      <c r="N94" s="17"/>
      <c r="O94" s="18"/>
      <c r="P94" s="19"/>
      <c r="Q94" s="19"/>
      <c r="R94" s="19"/>
      <c r="S94" s="19"/>
      <c r="T94" s="19"/>
      <c r="U94" s="19"/>
      <c r="V94" s="19"/>
      <c r="W94" s="19"/>
      <c r="X94" s="20"/>
      <c r="Y94" s="20"/>
      <c r="Z94" s="20"/>
      <c r="AA94" s="20"/>
      <c r="AB94" s="20"/>
      <c r="AC94" s="20"/>
    </row>
    <row r="95" spans="1:29" ht="14.25" x14ac:dyDescent="0.2">
      <c r="A95" s="15"/>
      <c r="B95" s="16"/>
      <c r="C95" s="16"/>
      <c r="D95" s="16"/>
      <c r="E95" s="16"/>
      <c r="F95" s="16"/>
      <c r="G95" s="14"/>
      <c r="H95" s="17"/>
      <c r="I95" s="17"/>
      <c r="J95" s="19"/>
      <c r="K95" s="17"/>
      <c r="L95" s="19"/>
      <c r="M95" s="19"/>
      <c r="N95" s="17"/>
      <c r="O95" s="18"/>
      <c r="P95" s="19"/>
      <c r="Q95" s="19"/>
      <c r="R95" s="19"/>
      <c r="S95" s="19"/>
      <c r="T95" s="19"/>
      <c r="U95" s="19"/>
      <c r="V95" s="19"/>
      <c r="W95" s="19"/>
      <c r="X95" s="20"/>
      <c r="Y95" s="20"/>
      <c r="Z95" s="20"/>
      <c r="AA95" s="20"/>
      <c r="AB95" s="20"/>
      <c r="AC95" s="20"/>
    </row>
    <row r="96" spans="1:29" ht="14.25" x14ac:dyDescent="0.2">
      <c r="A96" s="15"/>
      <c r="B96" s="16"/>
      <c r="C96" s="16"/>
      <c r="D96" s="16"/>
      <c r="E96" s="16"/>
      <c r="F96" s="16"/>
      <c r="G96" s="14"/>
      <c r="H96" s="17"/>
      <c r="I96" s="17"/>
      <c r="J96" s="19"/>
      <c r="K96" s="17"/>
      <c r="L96" s="19"/>
      <c r="M96" s="19"/>
      <c r="N96" s="17"/>
      <c r="O96" s="18"/>
      <c r="P96" s="19"/>
      <c r="Q96" s="19"/>
      <c r="R96" s="19"/>
      <c r="S96" s="19"/>
      <c r="T96" s="19"/>
      <c r="U96" s="19"/>
      <c r="V96" s="19"/>
      <c r="W96" s="19"/>
      <c r="X96" s="20"/>
      <c r="Y96" s="20"/>
      <c r="Z96" s="20"/>
      <c r="AA96" s="20"/>
      <c r="AB96" s="20"/>
      <c r="AC96" s="20"/>
    </row>
    <row r="97" spans="1:29" ht="14.25" x14ac:dyDescent="0.2">
      <c r="A97" s="15"/>
      <c r="B97" s="16"/>
      <c r="C97" s="16"/>
      <c r="D97" s="16"/>
      <c r="E97" s="16"/>
      <c r="F97" s="16"/>
      <c r="G97" s="14"/>
      <c r="H97" s="17"/>
      <c r="I97" s="17"/>
      <c r="J97" s="19"/>
      <c r="K97" s="17"/>
      <c r="L97" s="19"/>
      <c r="M97" s="19"/>
      <c r="N97" s="17"/>
      <c r="O97" s="18"/>
      <c r="P97" s="19"/>
      <c r="Q97" s="19"/>
      <c r="R97" s="19"/>
      <c r="S97" s="19"/>
      <c r="T97" s="19"/>
      <c r="U97" s="19"/>
      <c r="V97" s="19"/>
      <c r="W97" s="19"/>
      <c r="X97" s="20"/>
      <c r="Y97" s="20"/>
      <c r="Z97" s="20"/>
      <c r="AA97" s="20"/>
      <c r="AB97" s="20"/>
      <c r="AC97" s="20"/>
    </row>
    <row r="98" spans="1:29" ht="14.25" x14ac:dyDescent="0.2">
      <c r="A98" s="15"/>
      <c r="B98" s="16"/>
      <c r="C98" s="16"/>
      <c r="D98" s="16"/>
      <c r="E98" s="16"/>
      <c r="F98" s="16"/>
      <c r="G98" s="14"/>
      <c r="H98" s="17"/>
      <c r="I98" s="17"/>
      <c r="J98" s="19"/>
      <c r="K98" s="17"/>
      <c r="L98" s="19"/>
      <c r="M98" s="19"/>
      <c r="N98" s="17"/>
      <c r="O98" s="18"/>
      <c r="P98" s="19"/>
      <c r="Q98" s="19"/>
      <c r="R98" s="19"/>
      <c r="S98" s="19"/>
      <c r="T98" s="19"/>
      <c r="U98" s="19"/>
      <c r="V98" s="19"/>
      <c r="W98" s="19"/>
      <c r="X98" s="20"/>
      <c r="Y98" s="20"/>
      <c r="Z98" s="20"/>
      <c r="AA98" s="20"/>
      <c r="AB98" s="20"/>
      <c r="AC98" s="20"/>
    </row>
    <row r="99" spans="1:29" ht="14.25" x14ac:dyDescent="0.2">
      <c r="A99" s="15"/>
      <c r="B99" s="16"/>
      <c r="C99" s="16"/>
      <c r="D99" s="16"/>
      <c r="E99" s="16"/>
      <c r="F99" s="16"/>
      <c r="G99" s="14"/>
      <c r="H99" s="17"/>
      <c r="I99" s="17"/>
      <c r="J99" s="19"/>
      <c r="K99" s="17"/>
      <c r="L99" s="19"/>
      <c r="M99" s="19"/>
      <c r="N99" s="17"/>
      <c r="O99" s="18"/>
      <c r="P99" s="19"/>
      <c r="Q99" s="19"/>
      <c r="R99" s="19"/>
      <c r="S99" s="19"/>
      <c r="T99" s="19"/>
      <c r="U99" s="19"/>
      <c r="V99" s="19"/>
      <c r="W99" s="19"/>
      <c r="X99" s="20"/>
      <c r="Y99" s="20"/>
      <c r="Z99" s="20"/>
      <c r="AA99" s="20"/>
      <c r="AB99" s="20"/>
      <c r="AC99" s="20"/>
    </row>
    <row r="100" spans="1:29" ht="14.25" x14ac:dyDescent="0.2">
      <c r="A100" s="15"/>
      <c r="B100" s="16"/>
      <c r="C100" s="16"/>
      <c r="D100" s="16"/>
      <c r="E100" s="16"/>
      <c r="F100" s="16"/>
      <c r="G100" s="14"/>
      <c r="H100" s="17"/>
      <c r="I100" s="17"/>
      <c r="J100" s="19"/>
      <c r="K100" s="17"/>
      <c r="L100" s="19"/>
      <c r="M100" s="19"/>
      <c r="N100" s="17"/>
      <c r="O100" s="18"/>
      <c r="P100" s="19"/>
      <c r="Q100" s="19"/>
      <c r="R100" s="19"/>
      <c r="S100" s="19"/>
      <c r="T100" s="19"/>
      <c r="U100" s="19"/>
      <c r="V100" s="19"/>
      <c r="W100" s="19"/>
      <c r="X100" s="20"/>
      <c r="Y100" s="20"/>
      <c r="Z100" s="20"/>
      <c r="AA100" s="20"/>
      <c r="AB100" s="20"/>
      <c r="AC100" s="20"/>
    </row>
    <row r="101" spans="1:29" ht="14.25" x14ac:dyDescent="0.2">
      <c r="A101" s="15"/>
      <c r="B101" s="16"/>
      <c r="C101" s="16"/>
      <c r="D101" s="16"/>
      <c r="E101" s="16"/>
      <c r="F101" s="16"/>
      <c r="G101" s="14"/>
      <c r="H101" s="17"/>
      <c r="I101" s="17"/>
      <c r="J101" s="19"/>
      <c r="K101" s="17"/>
      <c r="L101" s="19"/>
      <c r="M101" s="19"/>
      <c r="N101" s="17"/>
      <c r="O101" s="18"/>
      <c r="P101" s="19"/>
      <c r="Q101" s="19"/>
      <c r="R101" s="19"/>
      <c r="S101" s="19"/>
      <c r="T101" s="19"/>
      <c r="U101" s="19"/>
      <c r="V101" s="19"/>
      <c r="W101" s="19"/>
      <c r="X101" s="20"/>
      <c r="Y101" s="20"/>
      <c r="Z101" s="20"/>
      <c r="AA101" s="20"/>
      <c r="AB101" s="20"/>
      <c r="AC101" s="20"/>
    </row>
    <row r="102" spans="1:29" ht="14.25" x14ac:dyDescent="0.2">
      <c r="A102" s="15"/>
      <c r="B102" s="16"/>
      <c r="C102" s="16"/>
      <c r="D102" s="16"/>
      <c r="E102" s="16"/>
      <c r="F102" s="16"/>
      <c r="G102" s="14"/>
      <c r="H102" s="17"/>
      <c r="I102" s="17"/>
      <c r="J102" s="19"/>
      <c r="K102" s="17"/>
      <c r="L102" s="19"/>
      <c r="M102" s="19"/>
      <c r="N102" s="17"/>
      <c r="O102" s="18"/>
      <c r="P102" s="19"/>
      <c r="Q102" s="19"/>
      <c r="R102" s="19"/>
      <c r="S102" s="19"/>
      <c r="T102" s="19"/>
      <c r="U102" s="19"/>
      <c r="V102" s="19"/>
      <c r="W102" s="19"/>
      <c r="X102" s="20"/>
      <c r="Y102" s="20"/>
      <c r="Z102" s="20"/>
      <c r="AA102" s="20"/>
      <c r="AB102" s="20"/>
      <c r="AC102" s="20"/>
    </row>
    <row r="103" spans="1:29" ht="14.25" x14ac:dyDescent="0.2">
      <c r="A103" s="15"/>
      <c r="B103" s="16"/>
      <c r="C103" s="16"/>
      <c r="D103" s="16"/>
      <c r="E103" s="16"/>
      <c r="F103" s="16"/>
      <c r="G103" s="14"/>
      <c r="H103" s="17"/>
      <c r="I103" s="17"/>
      <c r="J103" s="19"/>
      <c r="K103" s="17"/>
      <c r="L103" s="19"/>
      <c r="M103" s="19"/>
      <c r="N103" s="17"/>
      <c r="O103" s="18"/>
      <c r="P103" s="19"/>
      <c r="Q103" s="19"/>
      <c r="R103" s="19"/>
      <c r="S103" s="19"/>
      <c r="T103" s="19"/>
      <c r="U103" s="19"/>
      <c r="V103" s="19"/>
      <c r="W103" s="19"/>
      <c r="X103" s="20"/>
      <c r="Y103" s="20"/>
      <c r="Z103" s="20"/>
      <c r="AA103" s="20"/>
      <c r="AB103" s="20"/>
      <c r="AC103" s="20"/>
    </row>
    <row r="104" spans="1:29" ht="14.25" x14ac:dyDescent="0.2">
      <c r="A104" s="15"/>
      <c r="B104" s="16"/>
      <c r="C104" s="16"/>
      <c r="D104" s="16"/>
      <c r="E104" s="16"/>
      <c r="F104" s="16"/>
      <c r="G104" s="14"/>
      <c r="H104" s="17"/>
      <c r="I104" s="17"/>
      <c r="J104" s="19"/>
      <c r="K104" s="17"/>
      <c r="L104" s="19"/>
      <c r="M104" s="19"/>
      <c r="N104" s="17"/>
      <c r="O104" s="18"/>
      <c r="P104" s="19"/>
      <c r="Q104" s="19"/>
      <c r="R104" s="19"/>
      <c r="S104" s="19"/>
      <c r="T104" s="19"/>
      <c r="U104" s="19"/>
      <c r="V104" s="19"/>
      <c r="W104" s="19"/>
      <c r="X104" s="20"/>
      <c r="Y104" s="20"/>
      <c r="Z104" s="20"/>
      <c r="AA104" s="20"/>
      <c r="AB104" s="20"/>
      <c r="AC104" s="20"/>
    </row>
    <row r="105" spans="1:29" ht="14.25" x14ac:dyDescent="0.2">
      <c r="A105" s="15"/>
      <c r="B105" s="16"/>
      <c r="C105" s="16"/>
      <c r="D105" s="16"/>
      <c r="E105" s="16"/>
      <c r="F105" s="16"/>
      <c r="G105" s="14"/>
      <c r="H105" s="17"/>
      <c r="I105" s="17"/>
      <c r="J105" s="19"/>
      <c r="K105" s="17"/>
      <c r="L105" s="19"/>
      <c r="M105" s="19"/>
      <c r="N105" s="17"/>
      <c r="O105" s="18"/>
      <c r="P105" s="19"/>
      <c r="Q105" s="19"/>
      <c r="R105" s="19"/>
      <c r="S105" s="19"/>
      <c r="T105" s="19"/>
      <c r="U105" s="19"/>
      <c r="V105" s="19"/>
      <c r="W105" s="19"/>
      <c r="X105" s="20"/>
      <c r="Y105" s="20"/>
      <c r="Z105" s="20"/>
      <c r="AA105" s="20"/>
      <c r="AB105" s="20"/>
      <c r="AC105" s="20"/>
    </row>
    <row r="106" spans="1:29" ht="14.25" x14ac:dyDescent="0.2">
      <c r="A106" s="15"/>
      <c r="B106" s="16"/>
      <c r="C106" s="16"/>
      <c r="D106" s="16"/>
      <c r="E106" s="16"/>
      <c r="F106" s="16"/>
      <c r="G106" s="14"/>
      <c r="H106" s="17"/>
      <c r="I106" s="17"/>
      <c r="J106" s="19"/>
      <c r="K106" s="17"/>
      <c r="L106" s="19"/>
      <c r="M106" s="19"/>
      <c r="N106" s="17"/>
      <c r="O106" s="18"/>
      <c r="P106" s="19"/>
      <c r="Q106" s="19"/>
      <c r="R106" s="19"/>
      <c r="S106" s="19"/>
      <c r="T106" s="19"/>
      <c r="U106" s="19"/>
      <c r="V106" s="19"/>
      <c r="W106" s="19"/>
      <c r="X106" s="20"/>
      <c r="Y106" s="20"/>
      <c r="Z106" s="20"/>
      <c r="AA106" s="20"/>
      <c r="AB106" s="20"/>
      <c r="AC106" s="20"/>
    </row>
    <row r="107" spans="1:29" ht="14.25" x14ac:dyDescent="0.2">
      <c r="A107" s="15"/>
      <c r="B107" s="16"/>
      <c r="C107" s="16"/>
      <c r="D107" s="16"/>
      <c r="E107" s="16"/>
      <c r="F107" s="16"/>
      <c r="G107" s="14"/>
      <c r="H107" s="17"/>
      <c r="I107" s="17"/>
      <c r="J107" s="19"/>
      <c r="K107" s="17"/>
      <c r="L107" s="19"/>
      <c r="M107" s="19"/>
      <c r="N107" s="17"/>
      <c r="O107" s="18"/>
      <c r="P107" s="19"/>
      <c r="Q107" s="19"/>
      <c r="R107" s="19"/>
      <c r="S107" s="19"/>
      <c r="T107" s="19"/>
      <c r="U107" s="19"/>
      <c r="V107" s="19"/>
      <c r="W107" s="19"/>
      <c r="X107" s="20"/>
      <c r="Y107" s="20"/>
      <c r="Z107" s="20"/>
      <c r="AA107" s="20"/>
      <c r="AB107" s="20"/>
      <c r="AC107" s="20"/>
    </row>
    <row r="108" spans="1:29" ht="14.25" x14ac:dyDescent="0.2">
      <c r="A108" s="15"/>
      <c r="B108" s="16"/>
      <c r="C108" s="16"/>
      <c r="D108" s="16"/>
      <c r="E108" s="16"/>
      <c r="F108" s="16"/>
      <c r="G108" s="14"/>
      <c r="H108" s="17"/>
      <c r="I108" s="17"/>
      <c r="J108" s="19"/>
      <c r="K108" s="17"/>
      <c r="L108" s="19"/>
      <c r="M108" s="19"/>
      <c r="N108" s="17"/>
      <c r="O108" s="18"/>
      <c r="P108" s="19"/>
      <c r="Q108" s="19"/>
      <c r="R108" s="19"/>
      <c r="S108" s="19"/>
      <c r="T108" s="19"/>
      <c r="U108" s="19"/>
      <c r="V108" s="19"/>
      <c r="W108" s="19"/>
      <c r="X108" s="20"/>
      <c r="Y108" s="20"/>
      <c r="Z108" s="20"/>
      <c r="AA108" s="20"/>
      <c r="AB108" s="20"/>
      <c r="AC108" s="20"/>
    </row>
    <row r="109" spans="1:29" ht="14.25" x14ac:dyDescent="0.2">
      <c r="A109" s="15"/>
      <c r="B109" s="16"/>
      <c r="C109" s="16"/>
      <c r="D109" s="16"/>
      <c r="E109" s="16"/>
      <c r="F109" s="16"/>
      <c r="G109" s="14"/>
      <c r="H109" s="17"/>
      <c r="I109" s="17"/>
      <c r="J109" s="19"/>
      <c r="K109" s="17"/>
      <c r="L109" s="19"/>
      <c r="M109" s="19"/>
      <c r="N109" s="17"/>
      <c r="O109" s="18"/>
      <c r="P109" s="19"/>
      <c r="Q109" s="19"/>
      <c r="R109" s="19"/>
      <c r="S109" s="19"/>
      <c r="T109" s="19"/>
      <c r="U109" s="19"/>
      <c r="V109" s="19"/>
      <c r="W109" s="19"/>
      <c r="X109" s="20"/>
      <c r="Y109" s="20"/>
      <c r="Z109" s="20"/>
      <c r="AA109" s="20"/>
      <c r="AB109" s="20"/>
      <c r="AC109" s="20"/>
    </row>
    <row r="110" spans="1:29" ht="14.25" x14ac:dyDescent="0.2">
      <c r="A110" s="15"/>
      <c r="B110" s="16"/>
      <c r="C110" s="16"/>
      <c r="D110" s="16"/>
      <c r="E110" s="16"/>
      <c r="F110" s="16"/>
      <c r="G110" s="14"/>
      <c r="H110" s="17"/>
      <c r="I110" s="17"/>
      <c r="J110" s="19"/>
      <c r="K110" s="17"/>
      <c r="L110" s="19"/>
      <c r="M110" s="19"/>
      <c r="N110" s="17"/>
      <c r="O110" s="18"/>
      <c r="P110" s="19"/>
      <c r="Q110" s="19"/>
      <c r="R110" s="19"/>
      <c r="S110" s="19"/>
      <c r="T110" s="19"/>
      <c r="U110" s="19"/>
      <c r="V110" s="19"/>
      <c r="W110" s="19"/>
      <c r="X110" s="20"/>
      <c r="Y110" s="20"/>
      <c r="Z110" s="20"/>
      <c r="AA110" s="20"/>
      <c r="AB110" s="20"/>
      <c r="AC110" s="20"/>
    </row>
    <row r="111" spans="1:29" ht="14.25" x14ac:dyDescent="0.2">
      <c r="A111" s="15"/>
      <c r="B111" s="16"/>
      <c r="C111" s="16"/>
      <c r="D111" s="16"/>
      <c r="E111" s="16"/>
      <c r="F111" s="16"/>
      <c r="G111" s="14"/>
      <c r="H111" s="17"/>
      <c r="I111" s="17"/>
      <c r="J111" s="19"/>
      <c r="K111" s="17"/>
      <c r="L111" s="19"/>
      <c r="M111" s="19"/>
      <c r="N111" s="17"/>
      <c r="O111" s="18"/>
      <c r="P111" s="19"/>
      <c r="Q111" s="19"/>
      <c r="R111" s="19"/>
      <c r="S111" s="19"/>
      <c r="T111" s="19"/>
      <c r="U111" s="19"/>
      <c r="V111" s="19"/>
      <c r="W111" s="19"/>
      <c r="X111" s="20"/>
      <c r="Y111" s="20"/>
      <c r="Z111" s="20"/>
      <c r="AA111" s="20"/>
      <c r="AB111" s="20"/>
      <c r="AC111" s="20"/>
    </row>
    <row r="112" spans="1:29" ht="14.25" x14ac:dyDescent="0.2">
      <c r="A112" s="15"/>
      <c r="B112" s="16"/>
      <c r="C112" s="16"/>
      <c r="D112" s="16"/>
      <c r="E112" s="16"/>
      <c r="F112" s="16"/>
      <c r="G112" s="14"/>
      <c r="H112" s="17"/>
      <c r="I112" s="17"/>
      <c r="J112" s="19"/>
      <c r="K112" s="17"/>
      <c r="L112" s="19"/>
      <c r="M112" s="19"/>
      <c r="N112" s="17"/>
      <c r="O112" s="18"/>
      <c r="P112" s="19"/>
      <c r="Q112" s="19"/>
      <c r="R112" s="19"/>
      <c r="S112" s="19"/>
      <c r="T112" s="19"/>
      <c r="U112" s="19"/>
      <c r="V112" s="19"/>
      <c r="W112" s="19"/>
      <c r="X112" s="20"/>
      <c r="Y112" s="20"/>
      <c r="Z112" s="20"/>
      <c r="AA112" s="20"/>
      <c r="AB112" s="20"/>
      <c r="AC112" s="20"/>
    </row>
    <row r="113" spans="1:29" ht="14.25" x14ac:dyDescent="0.2">
      <c r="A113" s="15"/>
      <c r="B113" s="16"/>
      <c r="C113" s="16"/>
      <c r="D113" s="16"/>
      <c r="E113" s="16"/>
      <c r="F113" s="16"/>
      <c r="G113" s="14"/>
      <c r="H113" s="17"/>
      <c r="I113" s="17"/>
      <c r="J113" s="19"/>
      <c r="K113" s="17"/>
      <c r="L113" s="19"/>
      <c r="M113" s="19"/>
      <c r="N113" s="17"/>
      <c r="O113" s="18"/>
      <c r="P113" s="19"/>
      <c r="Q113" s="19"/>
      <c r="R113" s="19"/>
      <c r="S113" s="19"/>
      <c r="T113" s="19"/>
      <c r="U113" s="19"/>
      <c r="V113" s="19"/>
      <c r="W113" s="19"/>
      <c r="X113" s="20"/>
      <c r="Y113" s="20"/>
      <c r="Z113" s="20"/>
      <c r="AA113" s="20"/>
      <c r="AB113" s="20"/>
      <c r="AC113" s="20"/>
    </row>
    <row r="114" spans="1:29" ht="14.25" x14ac:dyDescent="0.2">
      <c r="A114" s="15"/>
      <c r="B114" s="16"/>
      <c r="C114" s="16"/>
      <c r="D114" s="16"/>
      <c r="E114" s="16"/>
      <c r="F114" s="16"/>
      <c r="G114" s="14"/>
      <c r="H114" s="17"/>
      <c r="I114" s="17"/>
      <c r="J114" s="19"/>
      <c r="K114" s="17"/>
      <c r="L114" s="19"/>
      <c r="M114" s="19"/>
      <c r="N114" s="17"/>
      <c r="O114" s="18"/>
      <c r="P114" s="19"/>
      <c r="Q114" s="19"/>
      <c r="R114" s="19"/>
      <c r="S114" s="19"/>
      <c r="T114" s="19"/>
      <c r="U114" s="19"/>
      <c r="V114" s="19"/>
      <c r="W114" s="19"/>
      <c r="X114" s="20"/>
      <c r="Y114" s="20"/>
      <c r="Z114" s="20"/>
      <c r="AA114" s="20"/>
      <c r="AB114" s="20"/>
      <c r="AC114" s="20"/>
    </row>
    <row r="115" spans="1:29" ht="14.25" x14ac:dyDescent="0.2">
      <c r="A115" s="15"/>
      <c r="B115" s="16"/>
      <c r="C115" s="16"/>
      <c r="D115" s="16"/>
      <c r="E115" s="16"/>
      <c r="F115" s="16"/>
      <c r="G115" s="14"/>
      <c r="H115" s="17"/>
      <c r="I115" s="17"/>
      <c r="J115" s="19"/>
      <c r="K115" s="17"/>
      <c r="L115" s="19"/>
      <c r="M115" s="19"/>
      <c r="N115" s="17"/>
      <c r="O115" s="18"/>
      <c r="P115" s="19"/>
      <c r="Q115" s="19"/>
      <c r="R115" s="19"/>
      <c r="S115" s="19"/>
      <c r="T115" s="19"/>
      <c r="U115" s="19"/>
      <c r="V115" s="19"/>
      <c r="W115" s="19"/>
      <c r="X115" s="20"/>
      <c r="Y115" s="20"/>
      <c r="Z115" s="20"/>
      <c r="AA115" s="20"/>
      <c r="AB115" s="20"/>
      <c r="AC115" s="20"/>
    </row>
    <row r="116" spans="1:29" ht="14.25" x14ac:dyDescent="0.2">
      <c r="A116" s="15"/>
      <c r="B116" s="16"/>
      <c r="C116" s="16"/>
      <c r="D116" s="16"/>
      <c r="E116" s="16"/>
      <c r="F116" s="16"/>
      <c r="G116" s="14"/>
      <c r="H116" s="17"/>
      <c r="I116" s="17"/>
      <c r="J116" s="19"/>
      <c r="K116" s="17"/>
      <c r="L116" s="19"/>
      <c r="M116" s="19"/>
      <c r="N116" s="17"/>
      <c r="O116" s="18"/>
      <c r="P116" s="19"/>
      <c r="Q116" s="19"/>
      <c r="R116" s="19"/>
      <c r="S116" s="19"/>
      <c r="T116" s="19"/>
      <c r="U116" s="19"/>
      <c r="V116" s="19"/>
      <c r="W116" s="19"/>
      <c r="X116" s="20"/>
      <c r="Y116" s="20"/>
      <c r="Z116" s="20"/>
      <c r="AA116" s="20"/>
      <c r="AB116" s="20"/>
      <c r="AC116" s="20"/>
    </row>
    <row r="117" spans="1:29" ht="14.25" x14ac:dyDescent="0.2">
      <c r="A117" s="15"/>
      <c r="B117" s="16"/>
      <c r="C117" s="16"/>
      <c r="D117" s="16"/>
      <c r="E117" s="16"/>
      <c r="F117" s="16"/>
      <c r="G117" s="14"/>
      <c r="H117" s="17"/>
      <c r="I117" s="17"/>
      <c r="J117" s="19"/>
      <c r="K117" s="17"/>
      <c r="L117" s="19"/>
      <c r="M117" s="19"/>
      <c r="N117" s="17"/>
      <c r="O117" s="18"/>
      <c r="P117" s="19"/>
      <c r="Q117" s="19"/>
      <c r="R117" s="19"/>
      <c r="S117" s="19"/>
      <c r="T117" s="19"/>
      <c r="U117" s="19"/>
      <c r="V117" s="19"/>
      <c r="W117" s="19"/>
      <c r="X117" s="20"/>
      <c r="Y117" s="20"/>
      <c r="Z117" s="20"/>
      <c r="AA117" s="20"/>
      <c r="AB117" s="20"/>
      <c r="AC117" s="20"/>
    </row>
    <row r="118" spans="1:29" ht="14.25" x14ac:dyDescent="0.2">
      <c r="A118" s="15"/>
      <c r="B118" s="16"/>
      <c r="C118" s="16"/>
      <c r="D118" s="16"/>
      <c r="E118" s="16"/>
      <c r="F118" s="16"/>
      <c r="G118" s="14"/>
      <c r="H118" s="17"/>
      <c r="I118" s="17"/>
      <c r="J118" s="19"/>
      <c r="K118" s="17"/>
      <c r="L118" s="19"/>
      <c r="M118" s="19"/>
      <c r="N118" s="17"/>
      <c r="O118" s="18"/>
      <c r="P118" s="19"/>
      <c r="Q118" s="19"/>
      <c r="R118" s="19"/>
      <c r="S118" s="19"/>
      <c r="T118" s="19"/>
      <c r="U118" s="19"/>
      <c r="V118" s="19"/>
      <c r="W118" s="19"/>
      <c r="X118" s="20"/>
      <c r="Y118" s="20"/>
      <c r="Z118" s="20"/>
      <c r="AA118" s="20"/>
      <c r="AB118" s="20"/>
      <c r="AC118" s="20"/>
    </row>
    <row r="119" spans="1:29" ht="14.25" x14ac:dyDescent="0.2">
      <c r="A119" s="15"/>
      <c r="B119" s="16"/>
      <c r="C119" s="16"/>
      <c r="D119" s="16"/>
      <c r="E119" s="16"/>
      <c r="F119" s="16"/>
      <c r="G119" s="14"/>
      <c r="H119" s="17"/>
      <c r="I119" s="17"/>
      <c r="J119" s="19"/>
      <c r="K119" s="17"/>
      <c r="L119" s="19"/>
      <c r="M119" s="19"/>
      <c r="N119" s="17"/>
      <c r="O119" s="18"/>
      <c r="P119" s="19"/>
      <c r="Q119" s="19"/>
      <c r="R119" s="19"/>
      <c r="S119" s="19"/>
      <c r="T119" s="19"/>
      <c r="U119" s="19"/>
      <c r="V119" s="19"/>
      <c r="W119" s="19"/>
      <c r="X119" s="20"/>
      <c r="Y119" s="20"/>
      <c r="Z119" s="20"/>
      <c r="AA119" s="20"/>
      <c r="AB119" s="20"/>
      <c r="AC119" s="20"/>
    </row>
    <row r="120" spans="1:29" ht="15" x14ac:dyDescent="0.2">
      <c r="A120" s="201"/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83"/>
      <c r="V120" s="83"/>
      <c r="W120" s="83"/>
      <c r="X120" s="21"/>
      <c r="Y120" s="21"/>
      <c r="Z120" s="21"/>
      <c r="AA120" s="21"/>
      <c r="AB120" s="21"/>
      <c r="AC120" s="21"/>
    </row>
    <row r="121" spans="1:29" ht="15" x14ac:dyDescent="0.2">
      <c r="A121" s="201"/>
      <c r="B121" s="232"/>
      <c r="C121" s="232"/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83"/>
      <c r="V121" s="83"/>
      <c r="W121" s="83"/>
      <c r="X121" s="41"/>
      <c r="Y121" s="41"/>
      <c r="Z121" s="41"/>
      <c r="AA121" s="41"/>
      <c r="AB121" s="41"/>
      <c r="AC121" s="41"/>
    </row>
    <row r="173" spans="10:29" x14ac:dyDescent="0.2">
      <c r="J173" s="8"/>
      <c r="L173" s="8"/>
      <c r="M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0:29" x14ac:dyDescent="0.2">
      <c r="J174" s="8"/>
      <c r="L174" s="8"/>
      <c r="M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0:29" x14ac:dyDescent="0.2">
      <c r="J175" s="8"/>
      <c r="L175" s="8"/>
      <c r="M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0:29" x14ac:dyDescent="0.2">
      <c r="J176" s="8"/>
      <c r="L176" s="8"/>
      <c r="M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0:29" x14ac:dyDescent="0.2">
      <c r="J177" s="8"/>
      <c r="L177" s="8"/>
      <c r="M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0:29" x14ac:dyDescent="0.2">
      <c r="J178" s="8"/>
      <c r="L178" s="8"/>
      <c r="M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0:29" x14ac:dyDescent="0.2">
      <c r="J179" s="8"/>
      <c r="L179" s="8"/>
      <c r="M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0:29" x14ac:dyDescent="0.2">
      <c r="J180" s="8"/>
      <c r="L180" s="8"/>
      <c r="M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0:29" x14ac:dyDescent="0.2">
      <c r="J181" s="8"/>
      <c r="L181" s="8"/>
      <c r="M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0:29" x14ac:dyDescent="0.2">
      <c r="J182" s="8"/>
      <c r="L182" s="8"/>
      <c r="M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0:29" x14ac:dyDescent="0.2">
      <c r="J183" s="8"/>
      <c r="L183" s="8"/>
      <c r="M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0:29" x14ac:dyDescent="0.2">
      <c r="J184" s="8"/>
      <c r="L184" s="8"/>
      <c r="M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0:29" x14ac:dyDescent="0.2">
      <c r="J185" s="8"/>
      <c r="L185" s="8"/>
      <c r="M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0:29" x14ac:dyDescent="0.2">
      <c r="J186" s="8"/>
      <c r="L186" s="8"/>
      <c r="M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0:29" x14ac:dyDescent="0.2">
      <c r="J187" s="8"/>
      <c r="L187" s="8"/>
      <c r="M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0:29" x14ac:dyDescent="0.2">
      <c r="J188" s="8"/>
      <c r="L188" s="8"/>
      <c r="M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0:29" x14ac:dyDescent="0.2">
      <c r="J189" s="8"/>
      <c r="L189" s="8"/>
      <c r="M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0:29" x14ac:dyDescent="0.2">
      <c r="J190" s="8"/>
      <c r="L190" s="8"/>
      <c r="M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0:29" x14ac:dyDescent="0.2">
      <c r="J191" s="8"/>
      <c r="L191" s="8"/>
      <c r="M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0:29" x14ac:dyDescent="0.2">
      <c r="J192" s="8"/>
      <c r="L192" s="8"/>
      <c r="M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0:29" x14ac:dyDescent="0.2">
      <c r="J193" s="8"/>
      <c r="L193" s="8"/>
      <c r="M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0:29" x14ac:dyDescent="0.2">
      <c r="J194" s="8"/>
      <c r="L194" s="8"/>
      <c r="M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0:29" x14ac:dyDescent="0.2">
      <c r="J195" s="8"/>
      <c r="L195" s="8"/>
      <c r="M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0:29" x14ac:dyDescent="0.2">
      <c r="J196" s="8"/>
      <c r="L196" s="8"/>
      <c r="M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0:29" x14ac:dyDescent="0.2">
      <c r="J197" s="8"/>
      <c r="L197" s="8"/>
      <c r="M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0:29" x14ac:dyDescent="0.2">
      <c r="J198" s="8"/>
      <c r="L198" s="8"/>
      <c r="M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0:29" x14ac:dyDescent="0.2">
      <c r="J199" s="8"/>
      <c r="L199" s="8"/>
      <c r="M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0:29" x14ac:dyDescent="0.2">
      <c r="J200" s="8"/>
      <c r="L200" s="8"/>
      <c r="M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0:29" x14ac:dyDescent="0.2">
      <c r="J201" s="8"/>
      <c r="L201" s="8"/>
      <c r="M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0:29" x14ac:dyDescent="0.2">
      <c r="J202" s="8"/>
      <c r="L202" s="8"/>
      <c r="M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0:29" x14ac:dyDescent="0.2">
      <c r="J203" s="8"/>
      <c r="L203" s="8"/>
      <c r="M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0:29" x14ac:dyDescent="0.2">
      <c r="J204" s="8"/>
      <c r="L204" s="8"/>
      <c r="M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0:29" x14ac:dyDescent="0.2">
      <c r="J205" s="8"/>
      <c r="L205" s="8"/>
      <c r="M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0:29" x14ac:dyDescent="0.2">
      <c r="J206" s="8"/>
      <c r="L206" s="8"/>
      <c r="M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0:29" x14ac:dyDescent="0.2">
      <c r="J207" s="8"/>
      <c r="L207" s="8"/>
      <c r="M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0:29" x14ac:dyDescent="0.2">
      <c r="J208" s="8"/>
      <c r="L208" s="8"/>
      <c r="M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0:29" x14ac:dyDescent="0.2">
      <c r="J209" s="8"/>
      <c r="L209" s="8"/>
      <c r="M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0:29" x14ac:dyDescent="0.2">
      <c r="J210" s="8"/>
      <c r="L210" s="8"/>
      <c r="M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0:29" x14ac:dyDescent="0.2">
      <c r="J211" s="8"/>
      <c r="L211" s="8"/>
      <c r="M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0:29" x14ac:dyDescent="0.2">
      <c r="J212" s="8"/>
      <c r="L212" s="8"/>
      <c r="M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0:29" x14ac:dyDescent="0.2">
      <c r="J213" s="8"/>
      <c r="L213" s="8"/>
      <c r="M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0:29" x14ac:dyDescent="0.2">
      <c r="J214" s="8"/>
      <c r="L214" s="8"/>
      <c r="M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0:29" x14ac:dyDescent="0.2">
      <c r="J215" s="8"/>
      <c r="L215" s="8"/>
      <c r="M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0:29" x14ac:dyDescent="0.2">
      <c r="J216" s="8"/>
      <c r="L216" s="8"/>
      <c r="M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0:29" x14ac:dyDescent="0.2">
      <c r="J217" s="8"/>
      <c r="L217" s="8"/>
      <c r="M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0:29" x14ac:dyDescent="0.2">
      <c r="J218" s="8"/>
      <c r="L218" s="8"/>
      <c r="M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0:29" x14ac:dyDescent="0.2">
      <c r="J219" s="8"/>
      <c r="L219" s="8"/>
      <c r="M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0:29" x14ac:dyDescent="0.2">
      <c r="J220" s="8"/>
      <c r="L220" s="8"/>
      <c r="M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0:29" x14ac:dyDescent="0.2">
      <c r="J221" s="8"/>
      <c r="L221" s="8"/>
      <c r="M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0:29" x14ac:dyDescent="0.2">
      <c r="J222" s="8"/>
      <c r="L222" s="8"/>
      <c r="M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0:29" x14ac:dyDescent="0.2">
      <c r="J223" s="8"/>
      <c r="L223" s="8"/>
      <c r="M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0:29" x14ac:dyDescent="0.2">
      <c r="J224" s="8"/>
      <c r="L224" s="8"/>
      <c r="M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0:29" x14ac:dyDescent="0.2">
      <c r="J225" s="8"/>
      <c r="L225" s="8"/>
      <c r="M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0:29" x14ac:dyDescent="0.2">
      <c r="J226" s="8"/>
      <c r="L226" s="8"/>
      <c r="M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0:29" x14ac:dyDescent="0.2">
      <c r="J227" s="8"/>
      <c r="L227" s="8"/>
      <c r="M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0:29" x14ac:dyDescent="0.2">
      <c r="J228" s="8"/>
      <c r="L228" s="8"/>
      <c r="M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0:29" x14ac:dyDescent="0.2">
      <c r="J229" s="8"/>
      <c r="L229" s="8"/>
      <c r="M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0:29" x14ac:dyDescent="0.2">
      <c r="J230" s="8"/>
      <c r="L230" s="8"/>
      <c r="M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0:29" x14ac:dyDescent="0.2">
      <c r="J231" s="8"/>
      <c r="L231" s="8"/>
      <c r="M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0:29" x14ac:dyDescent="0.2">
      <c r="J232" s="8"/>
      <c r="L232" s="8"/>
      <c r="M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0:29" x14ac:dyDescent="0.2">
      <c r="J233" s="8"/>
      <c r="L233" s="8"/>
      <c r="M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0:29" x14ac:dyDescent="0.2">
      <c r="J234" s="8"/>
      <c r="L234" s="8"/>
      <c r="M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0:29" x14ac:dyDescent="0.2">
      <c r="J235" s="8"/>
      <c r="L235" s="8"/>
      <c r="M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0:29" x14ac:dyDescent="0.2">
      <c r="J236" s="8"/>
      <c r="L236" s="8"/>
      <c r="M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0:29" x14ac:dyDescent="0.2">
      <c r="J237" s="8"/>
      <c r="L237" s="8"/>
      <c r="M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0:29" x14ac:dyDescent="0.2">
      <c r="J238" s="8"/>
      <c r="L238" s="8"/>
      <c r="M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0:29" x14ac:dyDescent="0.2">
      <c r="J239" s="8"/>
      <c r="L239" s="8"/>
      <c r="M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0:29" x14ac:dyDescent="0.2">
      <c r="J240" s="8"/>
      <c r="L240" s="8"/>
      <c r="M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0:29" x14ac:dyDescent="0.2">
      <c r="J241" s="8"/>
      <c r="L241" s="8"/>
      <c r="M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0:29" x14ac:dyDescent="0.2">
      <c r="J242" s="8"/>
      <c r="L242" s="8"/>
      <c r="M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0:29" x14ac:dyDescent="0.2">
      <c r="J243" s="8"/>
      <c r="L243" s="8"/>
      <c r="M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0:29" x14ac:dyDescent="0.2">
      <c r="J244" s="8"/>
      <c r="L244" s="8"/>
      <c r="M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0:29" x14ac:dyDescent="0.2">
      <c r="J245" s="8"/>
      <c r="L245" s="8"/>
      <c r="M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0:29" x14ac:dyDescent="0.2">
      <c r="J246" s="8"/>
      <c r="L246" s="8"/>
      <c r="M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0:29" x14ac:dyDescent="0.2">
      <c r="J247" s="8"/>
      <c r="L247" s="8"/>
      <c r="M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0:29" x14ac:dyDescent="0.2">
      <c r="J248" s="8"/>
      <c r="L248" s="8"/>
      <c r="M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0:29" x14ac:dyDescent="0.2">
      <c r="J249" s="8"/>
      <c r="L249" s="8"/>
      <c r="M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0:29" x14ac:dyDescent="0.2">
      <c r="J250" s="8"/>
      <c r="L250" s="8"/>
      <c r="M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0:29" x14ac:dyDescent="0.2">
      <c r="J251" s="8"/>
      <c r="L251" s="8"/>
      <c r="M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0:29" x14ac:dyDescent="0.2">
      <c r="J252" s="8"/>
      <c r="L252" s="8"/>
      <c r="M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0:29" x14ac:dyDescent="0.2">
      <c r="J253" s="8"/>
      <c r="L253" s="8"/>
      <c r="M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0:29" x14ac:dyDescent="0.2">
      <c r="J254" s="8"/>
      <c r="L254" s="8"/>
      <c r="M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0:29" x14ac:dyDescent="0.2">
      <c r="J255" s="8"/>
      <c r="L255" s="8"/>
      <c r="M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0:29" x14ac:dyDescent="0.2">
      <c r="J256" s="8"/>
      <c r="L256" s="8"/>
      <c r="M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0:29" x14ac:dyDescent="0.2">
      <c r="J257" s="8"/>
      <c r="L257" s="8"/>
      <c r="M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0:29" x14ac:dyDescent="0.2">
      <c r="J258" s="8"/>
      <c r="L258" s="8"/>
      <c r="M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0:29" x14ac:dyDescent="0.2">
      <c r="J259" s="8"/>
      <c r="L259" s="8"/>
      <c r="M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0:29" x14ac:dyDescent="0.2">
      <c r="J260" s="8"/>
      <c r="L260" s="8"/>
      <c r="M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0:29" x14ac:dyDescent="0.2">
      <c r="J261" s="8"/>
      <c r="L261" s="8"/>
      <c r="M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0:29" x14ac:dyDescent="0.2">
      <c r="J262" s="8"/>
      <c r="L262" s="8"/>
      <c r="M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0:29" x14ac:dyDescent="0.2">
      <c r="J263" s="8"/>
      <c r="L263" s="8"/>
      <c r="M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0:29" x14ac:dyDescent="0.2">
      <c r="J264" s="8"/>
      <c r="L264" s="8"/>
      <c r="M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0:29" x14ac:dyDescent="0.2">
      <c r="J265" s="8"/>
      <c r="L265" s="8"/>
      <c r="M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0:29" x14ac:dyDescent="0.2">
      <c r="J266" s="8"/>
      <c r="L266" s="8"/>
      <c r="M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0:29" x14ac:dyDescent="0.2">
      <c r="J267" s="8"/>
      <c r="L267" s="8"/>
      <c r="M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0:29" x14ac:dyDescent="0.2">
      <c r="J268" s="8"/>
      <c r="L268" s="8"/>
      <c r="M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0:29" x14ac:dyDescent="0.2">
      <c r="J269" s="8"/>
      <c r="L269" s="8"/>
      <c r="M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0:29" x14ac:dyDescent="0.2">
      <c r="J270" s="8"/>
      <c r="L270" s="8"/>
      <c r="M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0:29" x14ac:dyDescent="0.2">
      <c r="J271" s="8"/>
      <c r="L271" s="8"/>
      <c r="M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0:29" x14ac:dyDescent="0.2">
      <c r="J272" s="8"/>
      <c r="L272" s="8"/>
      <c r="M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0:29" x14ac:dyDescent="0.2">
      <c r="J273" s="8"/>
      <c r="L273" s="8"/>
      <c r="M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0:29" x14ac:dyDescent="0.2">
      <c r="J274" s="8"/>
      <c r="L274" s="8"/>
      <c r="M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0:29" x14ac:dyDescent="0.2">
      <c r="J275" s="8"/>
      <c r="L275" s="8"/>
      <c r="M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0:29" x14ac:dyDescent="0.2">
      <c r="J276" s="8"/>
      <c r="L276" s="8"/>
      <c r="M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0:29" x14ac:dyDescent="0.2">
      <c r="J277" s="8"/>
      <c r="L277" s="8"/>
      <c r="M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0:29" x14ac:dyDescent="0.2">
      <c r="J278" s="8"/>
      <c r="L278" s="8"/>
      <c r="M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0:29" x14ac:dyDescent="0.2">
      <c r="J279" s="8"/>
      <c r="L279" s="8"/>
      <c r="M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0:29" x14ac:dyDescent="0.2">
      <c r="J280" s="8"/>
      <c r="L280" s="8"/>
      <c r="M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0:29" x14ac:dyDescent="0.2">
      <c r="J281" s="8"/>
      <c r="L281" s="8"/>
      <c r="M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0:29" x14ac:dyDescent="0.2">
      <c r="J282" s="8"/>
      <c r="L282" s="8"/>
      <c r="M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0:29" x14ac:dyDescent="0.2">
      <c r="J283" s="8"/>
      <c r="L283" s="8"/>
      <c r="M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0:29" x14ac:dyDescent="0.2">
      <c r="J284" s="8"/>
      <c r="L284" s="8"/>
      <c r="M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0:29" x14ac:dyDescent="0.2">
      <c r="J285" s="8"/>
      <c r="L285" s="8"/>
      <c r="M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0:29" x14ac:dyDescent="0.2">
      <c r="J286" s="8"/>
      <c r="L286" s="8"/>
      <c r="M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0:29" x14ac:dyDescent="0.2">
      <c r="J287" s="8"/>
      <c r="L287" s="8"/>
      <c r="M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0:29" x14ac:dyDescent="0.2">
      <c r="J288" s="8"/>
      <c r="L288" s="8"/>
      <c r="M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0:29" x14ac:dyDescent="0.2">
      <c r="J289" s="8"/>
      <c r="L289" s="8"/>
      <c r="M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0:29" x14ac:dyDescent="0.2">
      <c r="J290" s="8"/>
      <c r="L290" s="8"/>
      <c r="M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0:29" x14ac:dyDescent="0.2">
      <c r="J291" s="8"/>
      <c r="L291" s="8"/>
      <c r="M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0:29" x14ac:dyDescent="0.2">
      <c r="J292" s="8"/>
      <c r="L292" s="8"/>
      <c r="M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0:29" x14ac:dyDescent="0.2">
      <c r="J293" s="8"/>
      <c r="L293" s="8"/>
      <c r="M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0:29" x14ac:dyDescent="0.2">
      <c r="J294" s="8"/>
      <c r="L294" s="8"/>
      <c r="M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0:29" x14ac:dyDescent="0.2">
      <c r="J295" s="8"/>
      <c r="L295" s="8"/>
      <c r="M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0:29" x14ac:dyDescent="0.2">
      <c r="J296" s="8"/>
      <c r="L296" s="8"/>
      <c r="M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0:29" x14ac:dyDescent="0.2">
      <c r="J297" s="8"/>
      <c r="L297" s="8"/>
      <c r="M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</sheetData>
  <mergeCells count="54">
    <mergeCell ref="V5:V6"/>
    <mergeCell ref="W5:W6"/>
    <mergeCell ref="AC5:AC6"/>
    <mergeCell ref="K5:K6"/>
    <mergeCell ref="O5:O6"/>
    <mergeCell ref="T5:T6"/>
    <mergeCell ref="U5:U6"/>
    <mergeCell ref="N5:N6"/>
    <mergeCell ref="P5:P6"/>
    <mergeCell ref="L5:L6"/>
    <mergeCell ref="Q5:Q6"/>
    <mergeCell ref="R5:R6"/>
    <mergeCell ref="S5:S6"/>
    <mergeCell ref="M5:M6"/>
    <mergeCell ref="AB5:AB6"/>
    <mergeCell ref="X57:X58"/>
    <mergeCell ref="AA57:AA58"/>
    <mergeCell ref="AC57:AC58"/>
    <mergeCell ref="Z5:Z6"/>
    <mergeCell ref="AA5:AA6"/>
    <mergeCell ref="X5:X6"/>
    <mergeCell ref="Y5:Y6"/>
    <mergeCell ref="A121:T121"/>
    <mergeCell ref="B63:D63"/>
    <mergeCell ref="B64:D64"/>
    <mergeCell ref="B66:D66"/>
    <mergeCell ref="B67:D67"/>
    <mergeCell ref="B69:D69"/>
    <mergeCell ref="B71:D71"/>
    <mergeCell ref="B72:D72"/>
    <mergeCell ref="B73:D73"/>
    <mergeCell ref="O56:O58"/>
    <mergeCell ref="B74:D74"/>
    <mergeCell ref="B75:D75"/>
    <mergeCell ref="A120:T120"/>
    <mergeCell ref="A56:A59"/>
    <mergeCell ref="E56:E59"/>
    <mergeCell ref="F56:F59"/>
    <mergeCell ref="G56:G59"/>
    <mergeCell ref="N56:N58"/>
    <mergeCell ref="A55:H55"/>
    <mergeCell ref="A4:A7"/>
    <mergeCell ref="B4:D7"/>
    <mergeCell ref="E4:E7"/>
    <mergeCell ref="F4:G6"/>
    <mergeCell ref="H4:H7"/>
    <mergeCell ref="J5:J6"/>
    <mergeCell ref="A53:G53"/>
    <mergeCell ref="A52:H52"/>
    <mergeCell ref="A54:H54"/>
    <mergeCell ref="I5:I6"/>
    <mergeCell ref="A8:E8"/>
    <mergeCell ref="A9:E9"/>
    <mergeCell ref="A33:E33"/>
  </mergeCells>
  <printOptions horizontalCentered="1" verticalCentered="1"/>
  <pageMargins left="0.75" right="0" top="0" bottom="0" header="0" footer="0"/>
  <pageSetup paperSize="17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09"/>
  <sheetViews>
    <sheetView topLeftCell="A43" zoomScaleNormal="100" zoomScaleSheetLayoutView="25" workbookViewId="0">
      <selection activeCell="A4" sqref="A4:AF64"/>
    </sheetView>
  </sheetViews>
  <sheetFormatPr defaultColWidth="8.85546875" defaultRowHeight="12.75" x14ac:dyDescent="0.2"/>
  <cols>
    <col min="1" max="1" width="6.7109375" style="7" customWidth="1"/>
    <col min="2" max="2" width="4.7109375" style="7" customWidth="1"/>
    <col min="3" max="3" width="0.85546875" style="7" customWidth="1"/>
    <col min="4" max="4" width="4.7109375" style="7" customWidth="1"/>
    <col min="5" max="5" width="30.7109375" style="7" customWidth="1"/>
    <col min="6" max="7" width="12.7109375" style="7" customWidth="1"/>
    <col min="8" max="8" width="8.7109375" style="7" customWidth="1"/>
    <col min="9" max="10" width="6.7109375" style="62" customWidth="1"/>
    <col min="11" max="11" width="6.7109375" style="7" customWidth="1"/>
    <col min="12" max="12" width="7.7109375" style="7" customWidth="1"/>
    <col min="13" max="13" width="7.5703125" style="7" customWidth="1"/>
    <col min="14" max="16" width="7.5703125" style="71" customWidth="1"/>
    <col min="17" max="27" width="6.7109375" style="71" customWidth="1"/>
    <col min="28" max="32" width="8.7109375" style="71" customWidth="1"/>
    <col min="33" max="16384" width="8.85546875" style="7"/>
  </cols>
  <sheetData>
    <row r="1" spans="1:32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60"/>
      <c r="J1" s="60"/>
      <c r="K1" s="1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</row>
    <row r="2" spans="1:32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60"/>
      <c r="J2" s="60"/>
      <c r="K2" s="1"/>
      <c r="N2" s="64"/>
      <c r="O2" s="64"/>
      <c r="P2" s="64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</row>
    <row r="3" spans="1:32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60"/>
      <c r="J3" s="60"/>
      <c r="K3" s="1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</row>
    <row r="4" spans="1:32" s="4" customFormat="1" ht="12" customHeight="1" x14ac:dyDescent="0.2">
      <c r="A4" s="203" t="s">
        <v>5</v>
      </c>
      <c r="B4" s="209" t="s">
        <v>2</v>
      </c>
      <c r="C4" s="210"/>
      <c r="D4" s="211"/>
      <c r="E4" s="203" t="s">
        <v>12</v>
      </c>
      <c r="F4" s="218" t="s">
        <v>1</v>
      </c>
      <c r="G4" s="219"/>
      <c r="H4" s="203" t="s">
        <v>0</v>
      </c>
      <c r="I4" s="61">
        <v>202</v>
      </c>
      <c r="J4" s="61">
        <v>202</v>
      </c>
      <c r="K4" s="61">
        <v>202</v>
      </c>
      <c r="L4" s="10">
        <v>601</v>
      </c>
      <c r="M4" s="10">
        <v>602</v>
      </c>
      <c r="N4" s="65">
        <v>611</v>
      </c>
      <c r="O4" s="65">
        <v>611</v>
      </c>
      <c r="P4" s="65"/>
      <c r="Q4" s="65">
        <v>611</v>
      </c>
      <c r="R4" s="65">
        <v>611</v>
      </c>
      <c r="S4" s="65">
        <v>611</v>
      </c>
      <c r="T4" s="65">
        <v>611</v>
      </c>
      <c r="U4" s="65">
        <v>611</v>
      </c>
      <c r="V4" s="65">
        <v>611</v>
      </c>
      <c r="W4" s="65">
        <v>611</v>
      </c>
      <c r="X4" s="65">
        <v>611</v>
      </c>
      <c r="Y4" s="65">
        <v>611</v>
      </c>
      <c r="Z4" s="65">
        <v>611</v>
      </c>
      <c r="AA4" s="65">
        <v>611</v>
      </c>
      <c r="AB4" s="65">
        <v>611</v>
      </c>
      <c r="AC4" s="65">
        <v>611</v>
      </c>
      <c r="AD4" s="65">
        <v>611</v>
      </c>
      <c r="AE4" s="65">
        <v>611</v>
      </c>
      <c r="AF4" s="65">
        <v>611</v>
      </c>
    </row>
    <row r="5" spans="1:32" s="4" customFormat="1" ht="39" customHeight="1" x14ac:dyDescent="0.2">
      <c r="A5" s="204"/>
      <c r="B5" s="212"/>
      <c r="C5" s="213"/>
      <c r="D5" s="214"/>
      <c r="E5" s="204"/>
      <c r="F5" s="220"/>
      <c r="G5" s="221"/>
      <c r="H5" s="204"/>
      <c r="I5" s="252" t="s">
        <v>406</v>
      </c>
      <c r="J5" s="252" t="s">
        <v>407</v>
      </c>
      <c r="K5" s="252" t="s">
        <v>32</v>
      </c>
      <c r="L5" s="230" t="s">
        <v>30</v>
      </c>
      <c r="M5" s="230" t="s">
        <v>15</v>
      </c>
      <c r="N5" s="248" t="s">
        <v>9</v>
      </c>
      <c r="O5" s="248" t="s">
        <v>319</v>
      </c>
      <c r="P5" s="248"/>
      <c r="Q5" s="248" t="s">
        <v>184</v>
      </c>
      <c r="R5" s="248" t="s">
        <v>325</v>
      </c>
      <c r="S5" s="248" t="s">
        <v>31</v>
      </c>
      <c r="T5" s="248" t="s">
        <v>321</v>
      </c>
      <c r="U5" s="248" t="s">
        <v>398</v>
      </c>
      <c r="V5" s="248" t="s">
        <v>320</v>
      </c>
      <c r="W5" s="248" t="s">
        <v>355</v>
      </c>
      <c r="X5" s="248" t="s">
        <v>212</v>
      </c>
      <c r="Y5" s="248" t="s">
        <v>385</v>
      </c>
      <c r="Z5" s="248" t="s">
        <v>329</v>
      </c>
      <c r="AA5" s="248" t="s">
        <v>37</v>
      </c>
      <c r="AB5" s="248" t="s">
        <v>10</v>
      </c>
      <c r="AC5" s="248" t="s">
        <v>386</v>
      </c>
      <c r="AD5" s="248" t="s">
        <v>38</v>
      </c>
      <c r="AE5" s="248" t="s">
        <v>11</v>
      </c>
      <c r="AF5" s="248" t="s">
        <v>194</v>
      </c>
    </row>
    <row r="6" spans="1:32" s="5" customFormat="1" ht="132.6" customHeight="1" x14ac:dyDescent="0.2">
      <c r="A6" s="204"/>
      <c r="B6" s="212"/>
      <c r="C6" s="213"/>
      <c r="D6" s="214"/>
      <c r="E6" s="204"/>
      <c r="F6" s="222"/>
      <c r="G6" s="223"/>
      <c r="H6" s="204"/>
      <c r="I6" s="254"/>
      <c r="J6" s="253"/>
      <c r="K6" s="254"/>
      <c r="L6" s="244"/>
      <c r="M6" s="231"/>
      <c r="N6" s="249"/>
      <c r="O6" s="249"/>
      <c r="P6" s="249"/>
      <c r="Q6" s="249"/>
      <c r="R6" s="249"/>
      <c r="S6" s="249"/>
      <c r="T6" s="249"/>
      <c r="U6" s="255"/>
      <c r="V6" s="255"/>
      <c r="W6" s="255"/>
      <c r="X6" s="249"/>
      <c r="Y6" s="249"/>
      <c r="Z6" s="249"/>
      <c r="AA6" s="249"/>
      <c r="AB6" s="249"/>
      <c r="AC6" s="249"/>
      <c r="AD6" s="249"/>
      <c r="AE6" s="249"/>
      <c r="AF6" s="249"/>
    </row>
    <row r="7" spans="1:32" s="4" customFormat="1" ht="15" customHeight="1" x14ac:dyDescent="0.2">
      <c r="A7" s="205"/>
      <c r="B7" s="215"/>
      <c r="C7" s="216"/>
      <c r="D7" s="217"/>
      <c r="E7" s="205"/>
      <c r="F7" s="22" t="s">
        <v>3</v>
      </c>
      <c r="G7" s="22" t="s">
        <v>4</v>
      </c>
      <c r="H7" s="205"/>
      <c r="I7" s="45" t="s">
        <v>6</v>
      </c>
      <c r="J7" s="45" t="s">
        <v>6</v>
      </c>
      <c r="K7" s="45" t="s">
        <v>8</v>
      </c>
      <c r="L7" s="9" t="s">
        <v>14</v>
      </c>
      <c r="M7" s="9" t="s">
        <v>14</v>
      </c>
      <c r="N7" s="66" t="s">
        <v>6</v>
      </c>
      <c r="O7" s="66" t="s">
        <v>6</v>
      </c>
      <c r="P7" s="66"/>
      <c r="Q7" s="66" t="s">
        <v>6</v>
      </c>
      <c r="R7" s="66" t="s">
        <v>6</v>
      </c>
      <c r="S7" s="66" t="s">
        <v>6</v>
      </c>
      <c r="T7" s="66" t="s">
        <v>6</v>
      </c>
      <c r="U7" s="66" t="s">
        <v>6</v>
      </c>
      <c r="V7" s="66" t="s">
        <v>6</v>
      </c>
      <c r="W7" s="66" t="s">
        <v>6</v>
      </c>
      <c r="X7" s="66" t="s">
        <v>6</v>
      </c>
      <c r="Y7" s="66" t="s">
        <v>6</v>
      </c>
      <c r="Z7" s="66" t="s">
        <v>6</v>
      </c>
      <c r="AA7" s="66" t="s">
        <v>6</v>
      </c>
      <c r="AB7" s="66" t="s">
        <v>8</v>
      </c>
      <c r="AC7" s="66" t="s">
        <v>8</v>
      </c>
      <c r="AD7" s="66" t="s">
        <v>8</v>
      </c>
      <c r="AE7" s="66" t="s">
        <v>8</v>
      </c>
      <c r="AF7" s="66" t="s">
        <v>8</v>
      </c>
    </row>
    <row r="8" spans="1:32" s="4" customFormat="1" ht="15" customHeight="1" x14ac:dyDescent="0.2">
      <c r="A8" s="31" t="s">
        <v>179</v>
      </c>
      <c r="B8" s="245">
        <f>'[1]99804SHEETS'!$A$547</f>
        <v>26</v>
      </c>
      <c r="C8" s="246"/>
      <c r="D8" s="247"/>
      <c r="E8" s="11" t="s">
        <v>174</v>
      </c>
      <c r="F8" s="12" t="s">
        <v>180</v>
      </c>
      <c r="G8" s="9" t="s">
        <v>181</v>
      </c>
      <c r="H8" s="13" t="s">
        <v>117</v>
      </c>
      <c r="I8" s="29"/>
      <c r="J8" s="29"/>
      <c r="K8" s="29"/>
      <c r="L8" s="28"/>
      <c r="M8" s="28">
        <v>0.27</v>
      </c>
      <c r="N8" s="67"/>
      <c r="O8" s="67"/>
      <c r="P8" s="67"/>
      <c r="Q8" s="67"/>
      <c r="R8" s="67">
        <v>43</v>
      </c>
      <c r="S8" s="67"/>
      <c r="T8" s="67"/>
      <c r="U8" s="67"/>
      <c r="V8" s="67"/>
      <c r="W8" s="67"/>
      <c r="X8" s="67"/>
      <c r="Y8" s="67"/>
      <c r="Z8" s="67"/>
      <c r="AA8" s="67"/>
      <c r="AB8" s="66">
        <v>1</v>
      </c>
      <c r="AC8" s="66"/>
      <c r="AD8" s="66"/>
      <c r="AE8" s="66"/>
      <c r="AF8" s="66"/>
    </row>
    <row r="9" spans="1:32" s="4" customFormat="1" ht="15" customHeight="1" x14ac:dyDescent="0.2">
      <c r="A9" s="31" t="s">
        <v>182</v>
      </c>
      <c r="B9" s="245">
        <f>'[1]99804SHEETS'!$A$547</f>
        <v>26</v>
      </c>
      <c r="C9" s="246"/>
      <c r="D9" s="247"/>
      <c r="E9" s="11" t="s">
        <v>174</v>
      </c>
      <c r="F9" s="9" t="s">
        <v>181</v>
      </c>
      <c r="G9" s="9" t="s">
        <v>186</v>
      </c>
      <c r="H9" s="13" t="s">
        <v>34</v>
      </c>
      <c r="I9" s="29">
        <v>5</v>
      </c>
      <c r="J9" s="29"/>
      <c r="K9" s="31"/>
      <c r="L9" s="28"/>
      <c r="M9" s="28"/>
      <c r="N9" s="67"/>
      <c r="O9" s="67"/>
      <c r="P9" s="67"/>
      <c r="Q9" s="67">
        <v>9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6"/>
      <c r="AC9" s="66"/>
      <c r="AD9" s="66"/>
      <c r="AE9" s="66"/>
      <c r="AF9" s="66"/>
    </row>
    <row r="10" spans="1:32" s="4" customFormat="1" ht="15" customHeight="1" x14ac:dyDescent="0.2">
      <c r="A10" s="31" t="s">
        <v>185</v>
      </c>
      <c r="B10" s="245">
        <f>'[1]99804SHEETS'!$A$547</f>
        <v>26</v>
      </c>
      <c r="C10" s="246"/>
      <c r="D10" s="247"/>
      <c r="E10" s="11" t="s">
        <v>174</v>
      </c>
      <c r="F10" s="9" t="s">
        <v>181</v>
      </c>
      <c r="G10" s="9" t="s">
        <v>183</v>
      </c>
      <c r="H10" s="13" t="s">
        <v>34</v>
      </c>
      <c r="I10" s="29"/>
      <c r="J10" s="29"/>
      <c r="K10" s="31"/>
      <c r="L10" s="28"/>
      <c r="M10" s="28">
        <v>0.27</v>
      </c>
      <c r="N10" s="67"/>
      <c r="O10" s="67"/>
      <c r="P10" s="67"/>
      <c r="Q10" s="67">
        <v>10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6"/>
      <c r="AC10" s="66"/>
      <c r="AD10" s="66"/>
      <c r="AE10" s="66"/>
      <c r="AF10" s="66"/>
    </row>
    <row r="11" spans="1:32" s="4" customFormat="1" ht="15" customHeight="1" x14ac:dyDescent="0.2">
      <c r="A11" s="31" t="s">
        <v>187</v>
      </c>
      <c r="B11" s="245">
        <f>'[1]99804SHEETS'!$A$547</f>
        <v>26</v>
      </c>
      <c r="C11" s="246"/>
      <c r="D11" s="247"/>
      <c r="E11" s="11" t="s">
        <v>174</v>
      </c>
      <c r="F11" s="9" t="s">
        <v>188</v>
      </c>
      <c r="G11" s="9"/>
      <c r="H11" s="13" t="s">
        <v>33</v>
      </c>
      <c r="I11" s="45"/>
      <c r="J11" s="45"/>
      <c r="K11" s="27"/>
      <c r="L11" s="28"/>
      <c r="M11" s="28"/>
      <c r="N11" s="67"/>
      <c r="O11" s="67"/>
      <c r="P11" s="67"/>
      <c r="Q11" s="67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66"/>
      <c r="AC11" s="66"/>
      <c r="AD11" s="66">
        <v>1</v>
      </c>
      <c r="AE11" s="66"/>
      <c r="AF11" s="66"/>
    </row>
    <row r="12" spans="1:32" s="4" customFormat="1" ht="15" customHeight="1" x14ac:dyDescent="0.2">
      <c r="A12" s="239" t="s">
        <v>415</v>
      </c>
      <c r="B12" s="240"/>
      <c r="C12" s="240"/>
      <c r="D12" s="240"/>
      <c r="E12" s="241"/>
      <c r="F12" s="9"/>
      <c r="G12" s="9"/>
      <c r="H12" s="13"/>
      <c r="I12" s="45"/>
      <c r="J12" s="45"/>
      <c r="K12" s="45"/>
      <c r="L12" s="25"/>
      <c r="M12" s="28"/>
      <c r="N12" s="67"/>
      <c r="O12" s="67"/>
      <c r="P12" s="67"/>
      <c r="Q12" s="67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66"/>
      <c r="AC12" s="66"/>
      <c r="AD12" s="66"/>
      <c r="AE12" s="66"/>
      <c r="AF12" s="66"/>
    </row>
    <row r="13" spans="1:32" s="4" customFormat="1" ht="15" customHeight="1" x14ac:dyDescent="0.2">
      <c r="A13" s="31"/>
      <c r="B13" s="245"/>
      <c r="C13" s="246"/>
      <c r="D13" s="247"/>
      <c r="E13" s="11"/>
      <c r="F13" s="9"/>
      <c r="G13" s="9"/>
      <c r="H13" s="13"/>
      <c r="I13" s="45"/>
      <c r="J13" s="45"/>
      <c r="K13" s="13"/>
      <c r="L13" s="25"/>
      <c r="M13" s="28"/>
      <c r="N13" s="67"/>
      <c r="O13" s="67"/>
      <c r="P13" s="67"/>
      <c r="Q13" s="67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66"/>
      <c r="AC13" s="66"/>
      <c r="AD13" s="66"/>
      <c r="AE13" s="66"/>
      <c r="AF13" s="66"/>
    </row>
    <row r="14" spans="1:32" s="4" customFormat="1" ht="15" customHeight="1" x14ac:dyDescent="0.2">
      <c r="A14" s="239" t="s">
        <v>416</v>
      </c>
      <c r="B14" s="240"/>
      <c r="C14" s="240"/>
      <c r="D14" s="240"/>
      <c r="E14" s="241"/>
      <c r="F14" s="9"/>
      <c r="G14" s="9"/>
      <c r="H14" s="13"/>
      <c r="I14" s="45"/>
      <c r="J14" s="45"/>
      <c r="K14" s="13"/>
      <c r="L14" s="25"/>
      <c r="M14" s="28"/>
      <c r="N14" s="67"/>
      <c r="O14" s="67"/>
      <c r="P14" s="67"/>
      <c r="Q14" s="67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66"/>
      <c r="AC14" s="66"/>
      <c r="AD14" s="66"/>
      <c r="AE14" s="66"/>
      <c r="AF14" s="66"/>
    </row>
    <row r="15" spans="1:32" s="4" customFormat="1" ht="15" customHeight="1" x14ac:dyDescent="0.2">
      <c r="A15" s="239" t="s">
        <v>417</v>
      </c>
      <c r="B15" s="240"/>
      <c r="C15" s="240"/>
      <c r="D15" s="240"/>
      <c r="E15" s="241"/>
      <c r="F15" s="9"/>
      <c r="G15" s="9"/>
      <c r="H15" s="13"/>
      <c r="I15" s="45"/>
      <c r="J15" s="45"/>
      <c r="K15" s="13"/>
      <c r="L15" s="25"/>
      <c r="M15" s="28"/>
      <c r="N15" s="67"/>
      <c r="O15" s="67"/>
      <c r="P15" s="67"/>
      <c r="Q15" s="67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66"/>
      <c r="AC15" s="66"/>
      <c r="AD15" s="66"/>
      <c r="AE15" s="66"/>
      <c r="AF15" s="66"/>
    </row>
    <row r="16" spans="1:32" s="4" customFormat="1" ht="15" customHeight="1" x14ac:dyDescent="0.2">
      <c r="A16" s="239" t="s">
        <v>418</v>
      </c>
      <c r="B16" s="240"/>
      <c r="C16" s="240"/>
      <c r="D16" s="240"/>
      <c r="E16" s="241"/>
      <c r="F16" s="9"/>
      <c r="G16" s="9"/>
      <c r="H16" s="13"/>
      <c r="I16" s="45"/>
      <c r="J16" s="45"/>
      <c r="K16" s="13"/>
      <c r="L16" s="25"/>
      <c r="M16" s="28"/>
      <c r="N16" s="67"/>
      <c r="O16" s="67"/>
      <c r="P16" s="67"/>
      <c r="Q16" s="67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66"/>
      <c r="AC16" s="66"/>
      <c r="AD16" s="66"/>
      <c r="AE16" s="66"/>
      <c r="AF16" s="66"/>
    </row>
    <row r="17" spans="1:32" s="4" customFormat="1" ht="15" customHeight="1" x14ac:dyDescent="0.2">
      <c r="A17" s="31" t="s">
        <v>189</v>
      </c>
      <c r="B17" s="245">
        <f>'[1]99804SHEETS'!$A$552</f>
        <v>31</v>
      </c>
      <c r="C17" s="246"/>
      <c r="D17" s="247"/>
      <c r="E17" s="116" t="s">
        <v>173</v>
      </c>
      <c r="F17" s="9" t="s">
        <v>393</v>
      </c>
      <c r="G17" s="9" t="s">
        <v>394</v>
      </c>
      <c r="H17" s="13" t="s">
        <v>33</v>
      </c>
      <c r="I17" s="45"/>
      <c r="J17" s="45"/>
      <c r="K17" s="13"/>
      <c r="L17" s="25"/>
      <c r="M17" s="28">
        <v>0.21</v>
      </c>
      <c r="N17" s="67">
        <v>16</v>
      </c>
      <c r="O17" s="67"/>
      <c r="P17" s="67"/>
      <c r="Q17" s="67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66"/>
      <c r="AC17" s="66"/>
      <c r="AD17" s="66"/>
      <c r="AE17" s="66"/>
      <c r="AF17" s="66"/>
    </row>
    <row r="18" spans="1:32" s="4" customFormat="1" ht="15" customHeight="1" x14ac:dyDescent="0.2">
      <c r="A18" s="31" t="s">
        <v>252</v>
      </c>
      <c r="B18" s="245">
        <f>'[1]99804SHEETS'!$A$552</f>
        <v>31</v>
      </c>
      <c r="C18" s="246"/>
      <c r="D18" s="247"/>
      <c r="E18" s="116" t="s">
        <v>173</v>
      </c>
      <c r="F18" s="9" t="s">
        <v>394</v>
      </c>
      <c r="G18" s="9" t="s">
        <v>397</v>
      </c>
      <c r="H18" s="13" t="s">
        <v>34</v>
      </c>
      <c r="I18" s="45">
        <v>25</v>
      </c>
      <c r="J18" s="45"/>
      <c r="K18" s="13"/>
      <c r="L18" s="25"/>
      <c r="M18" s="28">
        <v>0.46</v>
      </c>
      <c r="N18" s="67"/>
      <c r="O18" s="67"/>
      <c r="P18" s="67"/>
      <c r="Q18" s="67"/>
      <c r="R18" s="81"/>
      <c r="S18" s="81"/>
      <c r="T18" s="81"/>
      <c r="U18" s="81"/>
      <c r="V18" s="81"/>
      <c r="W18" s="81">
        <v>47</v>
      </c>
      <c r="X18" s="81"/>
      <c r="Y18" s="81"/>
      <c r="Z18" s="81"/>
      <c r="AA18" s="81"/>
      <c r="AB18" s="66"/>
      <c r="AC18" s="66"/>
      <c r="AD18" s="66"/>
      <c r="AE18" s="66">
        <v>1</v>
      </c>
      <c r="AF18" s="66"/>
    </row>
    <row r="19" spans="1:32" s="4" customFormat="1" ht="15" customHeight="1" x14ac:dyDescent="0.2">
      <c r="A19" s="31"/>
      <c r="B19" s="49"/>
      <c r="C19" s="117"/>
      <c r="D19" s="139"/>
      <c r="E19" s="116"/>
      <c r="F19" s="9"/>
      <c r="G19" s="9"/>
      <c r="H19" s="13"/>
      <c r="I19" s="45"/>
      <c r="J19" s="45"/>
      <c r="K19" s="13"/>
      <c r="L19" s="25"/>
      <c r="M19" s="28"/>
      <c r="N19" s="67"/>
      <c r="O19" s="67"/>
      <c r="P19" s="67"/>
      <c r="Q19" s="67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66"/>
      <c r="AC19" s="66"/>
      <c r="AD19" s="66"/>
      <c r="AE19" s="66"/>
      <c r="AF19" s="66"/>
    </row>
    <row r="20" spans="1:32" s="4" customFormat="1" ht="15" customHeight="1" x14ac:dyDescent="0.2">
      <c r="A20" s="31" t="s">
        <v>253</v>
      </c>
      <c r="B20" s="245">
        <f>'[1]99804SHEETS'!$A$552</f>
        <v>31</v>
      </c>
      <c r="C20" s="246"/>
      <c r="D20" s="247"/>
      <c r="E20" s="116" t="s">
        <v>173</v>
      </c>
      <c r="F20" s="9" t="s">
        <v>396</v>
      </c>
      <c r="G20" s="9" t="s">
        <v>394</v>
      </c>
      <c r="H20" s="13" t="s">
        <v>33</v>
      </c>
      <c r="I20" s="45">
        <v>5</v>
      </c>
      <c r="J20" s="45"/>
      <c r="K20" s="13"/>
      <c r="L20" s="25"/>
      <c r="M20" s="28"/>
      <c r="N20" s="67"/>
      <c r="O20" s="67"/>
      <c r="P20" s="67"/>
      <c r="Q20" s="67"/>
      <c r="R20" s="81"/>
      <c r="S20" s="81"/>
      <c r="T20" s="81"/>
      <c r="U20" s="81">
        <v>5</v>
      </c>
      <c r="V20" s="81"/>
      <c r="W20" s="195"/>
      <c r="X20" s="81"/>
      <c r="Y20" s="81"/>
      <c r="Z20" s="81"/>
      <c r="AA20" s="81"/>
      <c r="AB20" s="66"/>
      <c r="AC20" s="66"/>
      <c r="AD20" s="66"/>
      <c r="AE20" s="66"/>
      <c r="AF20" s="66"/>
    </row>
    <row r="21" spans="1:32" s="4" customFormat="1" ht="15" customHeight="1" x14ac:dyDescent="0.2">
      <c r="A21" s="31" t="s">
        <v>254</v>
      </c>
      <c r="B21" s="245">
        <f>'[1]99804SHEETS'!$A$552</f>
        <v>31</v>
      </c>
      <c r="C21" s="246"/>
      <c r="D21" s="247"/>
      <c r="E21" s="116" t="s">
        <v>173</v>
      </c>
      <c r="F21" s="9" t="s">
        <v>394</v>
      </c>
      <c r="G21" s="9" t="s">
        <v>395</v>
      </c>
      <c r="H21" s="13" t="s">
        <v>33</v>
      </c>
      <c r="I21" s="45"/>
      <c r="J21" s="45"/>
      <c r="K21" s="13"/>
      <c r="L21" s="25"/>
      <c r="M21" s="28">
        <v>0.21</v>
      </c>
      <c r="N21" s="67">
        <v>35</v>
      </c>
      <c r="O21" s="67"/>
      <c r="P21" s="67"/>
      <c r="Q21" s="67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66"/>
      <c r="AC21" s="66"/>
      <c r="AD21" s="66"/>
      <c r="AE21" s="66"/>
      <c r="AF21" s="66"/>
    </row>
    <row r="22" spans="1:32" s="4" customFormat="1" ht="15" customHeight="1" x14ac:dyDescent="0.2">
      <c r="A22" s="31" t="s">
        <v>190</v>
      </c>
      <c r="B22" s="245">
        <f>'[1]99804SHEETS'!$A$552</f>
        <v>31</v>
      </c>
      <c r="C22" s="246"/>
      <c r="D22" s="247"/>
      <c r="E22" s="116" t="s">
        <v>173</v>
      </c>
      <c r="F22" s="9" t="s">
        <v>238</v>
      </c>
      <c r="G22" s="9" t="s">
        <v>239</v>
      </c>
      <c r="H22" s="13" t="s">
        <v>117</v>
      </c>
      <c r="I22" s="45"/>
      <c r="J22" s="45"/>
      <c r="K22" s="13"/>
      <c r="L22" s="25"/>
      <c r="M22" s="28">
        <v>0.21</v>
      </c>
      <c r="N22" s="67"/>
      <c r="O22" s="67">
        <v>62</v>
      </c>
      <c r="P22" s="67"/>
      <c r="Q22" s="67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66"/>
      <c r="AC22" s="66"/>
      <c r="AD22" s="66"/>
      <c r="AE22" s="66"/>
      <c r="AF22" s="66"/>
    </row>
    <row r="23" spans="1:32" s="4" customFormat="1" ht="15" customHeight="1" x14ac:dyDescent="0.2">
      <c r="A23" s="31" t="s">
        <v>191</v>
      </c>
      <c r="B23" s="245">
        <f>'[1]99804SHEETS'!$A$552</f>
        <v>31</v>
      </c>
      <c r="C23" s="246"/>
      <c r="D23" s="247"/>
      <c r="E23" s="116" t="s">
        <v>173</v>
      </c>
      <c r="F23" s="9" t="s">
        <v>308</v>
      </c>
      <c r="G23" s="9" t="s">
        <v>309</v>
      </c>
      <c r="H23" s="13" t="s">
        <v>117</v>
      </c>
      <c r="I23" s="45"/>
      <c r="J23" s="45">
        <v>5</v>
      </c>
      <c r="K23" s="45">
        <v>1</v>
      </c>
      <c r="L23" s="25"/>
      <c r="M23" s="28"/>
      <c r="N23" s="67"/>
      <c r="O23" s="67"/>
      <c r="P23" s="67"/>
      <c r="Q23" s="67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66"/>
      <c r="AC23" s="66"/>
      <c r="AD23" s="66"/>
      <c r="AE23" s="66"/>
      <c r="AF23" s="66"/>
    </row>
    <row r="24" spans="1:32" s="4" customFormat="1" ht="15" customHeight="1" x14ac:dyDescent="0.2">
      <c r="A24" s="31"/>
      <c r="B24" s="49"/>
      <c r="C24" s="117"/>
      <c r="D24" s="139"/>
      <c r="E24" s="116"/>
      <c r="F24" s="9"/>
      <c r="G24" s="9"/>
      <c r="H24" s="13"/>
      <c r="I24" s="45"/>
      <c r="J24" s="45"/>
      <c r="K24" s="45"/>
      <c r="L24" s="25"/>
      <c r="M24" s="28"/>
      <c r="N24" s="67"/>
      <c r="O24" s="67"/>
      <c r="P24" s="67"/>
      <c r="Q24" s="67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66"/>
      <c r="AC24" s="66"/>
      <c r="AD24" s="66"/>
      <c r="AE24" s="66"/>
      <c r="AF24" s="66"/>
    </row>
    <row r="25" spans="1:32" s="4" customFormat="1" ht="15" customHeight="1" x14ac:dyDescent="0.2">
      <c r="A25" s="31" t="s">
        <v>307</v>
      </c>
      <c r="B25" s="245" t="s">
        <v>369</v>
      </c>
      <c r="C25" s="246"/>
      <c r="D25" s="246"/>
      <c r="E25" s="240"/>
      <c r="F25" s="240"/>
      <c r="G25" s="240"/>
      <c r="H25" s="241"/>
      <c r="I25" s="45"/>
      <c r="J25" s="45"/>
      <c r="K25" s="45"/>
      <c r="L25" s="25"/>
      <c r="M25" s="28"/>
      <c r="N25" s="67"/>
      <c r="O25" s="67"/>
      <c r="P25" s="67"/>
      <c r="Q25" s="67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66"/>
      <c r="AC25" s="66"/>
      <c r="AD25" s="66"/>
      <c r="AE25" s="66"/>
      <c r="AF25" s="66"/>
    </row>
    <row r="26" spans="1:32" s="4" customFormat="1" ht="15" customHeight="1" x14ac:dyDescent="0.2">
      <c r="A26" s="31" t="s">
        <v>192</v>
      </c>
      <c r="B26" s="245">
        <f>'[1]99804SHEETS'!$A$552</f>
        <v>31</v>
      </c>
      <c r="C26" s="246"/>
      <c r="D26" s="247"/>
      <c r="E26" s="116" t="s">
        <v>173</v>
      </c>
      <c r="F26" s="9" t="s">
        <v>377</v>
      </c>
      <c r="G26" s="9" t="s">
        <v>387</v>
      </c>
      <c r="H26" s="13" t="s">
        <v>117</v>
      </c>
      <c r="I26" s="45"/>
      <c r="J26" s="45"/>
      <c r="K26" s="9"/>
      <c r="L26" s="25"/>
      <c r="M26" s="25">
        <v>0.27</v>
      </c>
      <c r="N26" s="66"/>
      <c r="O26" s="66"/>
      <c r="P26" s="66"/>
      <c r="Q26" s="66"/>
      <c r="R26" s="66">
        <v>70</v>
      </c>
      <c r="S26" s="121"/>
      <c r="T26" s="121"/>
      <c r="U26" s="121"/>
      <c r="V26" s="121"/>
      <c r="W26" s="121"/>
      <c r="X26" s="121"/>
      <c r="Y26" s="121"/>
      <c r="Z26" s="121"/>
      <c r="AA26" s="121"/>
      <c r="AB26" s="66"/>
      <c r="AC26" s="66"/>
      <c r="AD26" s="66"/>
      <c r="AE26" s="66"/>
      <c r="AF26" s="66"/>
    </row>
    <row r="27" spans="1:32" s="4" customFormat="1" ht="15" customHeight="1" x14ac:dyDescent="0.2">
      <c r="A27" s="31" t="s">
        <v>193</v>
      </c>
      <c r="B27" s="245">
        <f>'[1]99804SHEETS'!$A$554</f>
        <v>33</v>
      </c>
      <c r="C27" s="246"/>
      <c r="D27" s="247"/>
      <c r="E27" s="116" t="s">
        <v>173</v>
      </c>
      <c r="F27" s="9" t="s">
        <v>313</v>
      </c>
      <c r="G27" s="9" t="s">
        <v>311</v>
      </c>
      <c r="H27" s="13" t="s">
        <v>33</v>
      </c>
      <c r="I27" s="45"/>
      <c r="J27" s="45"/>
      <c r="K27" s="13"/>
      <c r="L27" s="25"/>
      <c r="M27" s="28">
        <v>0.33</v>
      </c>
      <c r="N27" s="67"/>
      <c r="O27" s="67"/>
      <c r="P27" s="67"/>
      <c r="Q27" s="67"/>
      <c r="R27" s="81"/>
      <c r="S27" s="81">
        <v>35</v>
      </c>
      <c r="T27" s="81"/>
      <c r="U27" s="81"/>
      <c r="V27" s="81"/>
      <c r="W27" s="81"/>
      <c r="X27" s="81"/>
      <c r="Y27" s="81"/>
      <c r="Z27" s="81"/>
      <c r="AA27" s="81"/>
      <c r="AB27" s="67"/>
      <c r="AC27" s="67"/>
      <c r="AD27" s="67"/>
      <c r="AE27" s="66"/>
      <c r="AF27" s="67">
        <v>1</v>
      </c>
    </row>
    <row r="28" spans="1:32" s="4" customFormat="1" ht="15" customHeight="1" x14ac:dyDescent="0.2">
      <c r="A28" s="31" t="s">
        <v>195</v>
      </c>
      <c r="B28" s="245">
        <f>'[1]99804SHEETS'!$A$554</f>
        <v>33</v>
      </c>
      <c r="C28" s="246"/>
      <c r="D28" s="247"/>
      <c r="E28" s="116" t="s">
        <v>173</v>
      </c>
      <c r="F28" s="9" t="s">
        <v>311</v>
      </c>
      <c r="G28" s="9" t="s">
        <v>312</v>
      </c>
      <c r="H28" s="13" t="s">
        <v>117</v>
      </c>
      <c r="I28" s="45"/>
      <c r="J28" s="45"/>
      <c r="K28" s="13"/>
      <c r="L28" s="25"/>
      <c r="M28" s="28">
        <v>7.2</v>
      </c>
      <c r="N28" s="67"/>
      <c r="O28" s="67"/>
      <c r="P28" s="67"/>
      <c r="Q28" s="67"/>
      <c r="R28" s="81"/>
      <c r="S28" s="81"/>
      <c r="T28" s="81"/>
      <c r="U28" s="81"/>
      <c r="V28" s="81"/>
      <c r="W28" s="81"/>
      <c r="X28" s="81"/>
      <c r="Y28" s="81"/>
      <c r="Z28" s="81"/>
      <c r="AA28" s="81">
        <v>23</v>
      </c>
      <c r="AB28" s="68"/>
      <c r="AC28" s="68"/>
      <c r="AD28" s="68"/>
      <c r="AE28" s="69"/>
      <c r="AF28" s="67"/>
    </row>
    <row r="29" spans="1:32" s="4" customFormat="1" ht="15" customHeight="1" x14ac:dyDescent="0.2">
      <c r="A29" s="31" t="s">
        <v>196</v>
      </c>
      <c r="B29" s="245">
        <f>'[1]99804SHEETS'!$A$554</f>
        <v>33</v>
      </c>
      <c r="C29" s="246"/>
      <c r="D29" s="247"/>
      <c r="E29" s="116" t="s">
        <v>173</v>
      </c>
      <c r="F29" s="9" t="s">
        <v>314</v>
      </c>
      <c r="G29" s="9" t="s">
        <v>311</v>
      </c>
      <c r="H29" s="13" t="s">
        <v>33</v>
      </c>
      <c r="I29" s="45"/>
      <c r="J29" s="45">
        <v>9</v>
      </c>
      <c r="K29" s="13"/>
      <c r="L29" s="25"/>
      <c r="M29" s="28"/>
      <c r="N29" s="67"/>
      <c r="O29" s="67"/>
      <c r="P29" s="67"/>
      <c r="Q29" s="67"/>
      <c r="R29" s="81"/>
      <c r="S29" s="81"/>
      <c r="T29" s="81"/>
      <c r="U29" s="81"/>
      <c r="V29" s="81"/>
      <c r="W29" s="81"/>
      <c r="X29" s="81"/>
      <c r="Y29" s="81"/>
      <c r="Z29" s="81"/>
      <c r="AA29" s="81">
        <v>5</v>
      </c>
      <c r="AB29" s="66"/>
      <c r="AC29" s="66"/>
      <c r="AD29" s="66"/>
      <c r="AE29" s="66"/>
      <c r="AF29" s="66"/>
    </row>
    <row r="30" spans="1:32" s="4" customFormat="1" ht="15" customHeight="1" x14ac:dyDescent="0.2">
      <c r="A30" s="31"/>
      <c r="B30" s="49"/>
      <c r="C30" s="117"/>
      <c r="D30" s="139"/>
      <c r="E30" s="116"/>
      <c r="F30" s="9"/>
      <c r="G30" s="9"/>
      <c r="H30" s="13"/>
      <c r="I30" s="45"/>
      <c r="J30" s="45"/>
      <c r="K30" s="13"/>
      <c r="L30" s="25"/>
      <c r="M30" s="28"/>
      <c r="N30" s="67"/>
      <c r="O30" s="67"/>
      <c r="P30" s="67"/>
      <c r="Q30" s="67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66"/>
      <c r="AC30" s="66"/>
      <c r="AD30" s="66"/>
      <c r="AE30" s="66"/>
      <c r="AF30" s="66"/>
    </row>
    <row r="31" spans="1:32" s="4" customFormat="1" ht="15" customHeight="1" x14ac:dyDescent="0.2">
      <c r="A31" s="31" t="s">
        <v>197</v>
      </c>
      <c r="B31" s="245">
        <f>'[1]99804SHEETS'!$A$554</f>
        <v>33</v>
      </c>
      <c r="C31" s="246"/>
      <c r="D31" s="247"/>
      <c r="E31" s="116" t="s">
        <v>173</v>
      </c>
      <c r="F31" s="9" t="s">
        <v>311</v>
      </c>
      <c r="G31" s="9" t="s">
        <v>198</v>
      </c>
      <c r="H31" s="13" t="s">
        <v>33</v>
      </c>
      <c r="I31" s="45"/>
      <c r="J31" s="45"/>
      <c r="K31" s="45"/>
      <c r="L31" s="25"/>
      <c r="M31" s="25">
        <v>0.21</v>
      </c>
      <c r="N31" s="66">
        <v>37</v>
      </c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</row>
    <row r="32" spans="1:32" s="4" customFormat="1" ht="15" customHeight="1" x14ac:dyDescent="0.2">
      <c r="A32" s="31" t="s">
        <v>199</v>
      </c>
      <c r="B32" s="245">
        <f>'[1]99804SHEETS'!$A$554</f>
        <v>33</v>
      </c>
      <c r="C32" s="246"/>
      <c r="D32" s="247"/>
      <c r="E32" s="116" t="s">
        <v>173</v>
      </c>
      <c r="F32" s="9" t="s">
        <v>200</v>
      </c>
      <c r="G32" s="9" t="s">
        <v>201</v>
      </c>
      <c r="H32" s="13" t="s">
        <v>33</v>
      </c>
      <c r="I32" s="45"/>
      <c r="J32" s="45"/>
      <c r="K32" s="45"/>
      <c r="L32" s="25"/>
      <c r="M32" s="25">
        <v>0.21</v>
      </c>
      <c r="N32" s="66">
        <v>43</v>
      </c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>
        <v>1</v>
      </c>
      <c r="AF32" s="66"/>
    </row>
    <row r="33" spans="1:32" s="4" customFormat="1" ht="15" customHeight="1" x14ac:dyDescent="0.2">
      <c r="A33" s="31" t="s">
        <v>202</v>
      </c>
      <c r="B33" s="245">
        <f>'[1]99804SHEETS'!$A$554</f>
        <v>33</v>
      </c>
      <c r="C33" s="246"/>
      <c r="D33" s="247"/>
      <c r="E33" s="116" t="s">
        <v>173</v>
      </c>
      <c r="F33" s="9" t="s">
        <v>351</v>
      </c>
      <c r="G33" s="9" t="s">
        <v>201</v>
      </c>
      <c r="H33" s="13" t="s">
        <v>117</v>
      </c>
      <c r="I33" s="45"/>
      <c r="J33" s="45"/>
      <c r="K33" s="45"/>
      <c r="L33" s="25"/>
      <c r="M33" s="25">
        <v>0.21</v>
      </c>
      <c r="N33" s="66"/>
      <c r="O33" s="45">
        <v>30</v>
      </c>
      <c r="P33" s="29"/>
      <c r="Q33" s="67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66"/>
      <c r="AC33" s="66"/>
      <c r="AD33" s="66"/>
      <c r="AE33" s="66"/>
      <c r="AF33" s="66"/>
    </row>
    <row r="34" spans="1:32" s="4" customFormat="1" ht="15" customHeight="1" x14ac:dyDescent="0.2">
      <c r="A34" s="31" t="s">
        <v>203</v>
      </c>
      <c r="B34" s="245">
        <f>'[1]99804SHEETS'!$A$554</f>
        <v>33</v>
      </c>
      <c r="C34" s="246"/>
      <c r="D34" s="247"/>
      <c r="E34" s="116" t="s">
        <v>173</v>
      </c>
      <c r="F34" s="9" t="s">
        <v>201</v>
      </c>
      <c r="G34" s="9" t="s">
        <v>204</v>
      </c>
      <c r="H34" s="13" t="s">
        <v>33</v>
      </c>
      <c r="I34" s="45">
        <v>5</v>
      </c>
      <c r="J34" s="45"/>
      <c r="K34" s="45"/>
      <c r="L34" s="25"/>
      <c r="M34" s="28"/>
      <c r="N34" s="67">
        <v>5</v>
      </c>
      <c r="O34" s="67"/>
      <c r="P34" s="67"/>
      <c r="Q34" s="67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66"/>
      <c r="AC34" s="66"/>
      <c r="AD34" s="66"/>
      <c r="AE34" s="66"/>
      <c r="AF34" s="66"/>
    </row>
    <row r="35" spans="1:32" s="6" customFormat="1" ht="15" customHeight="1" x14ac:dyDescent="0.2">
      <c r="A35" s="31" t="s">
        <v>205</v>
      </c>
      <c r="B35" s="245">
        <f>'[1]99804SHEETS'!$A$554</f>
        <v>33</v>
      </c>
      <c r="C35" s="246"/>
      <c r="D35" s="247"/>
      <c r="E35" s="116" t="s">
        <v>173</v>
      </c>
      <c r="F35" s="9" t="s">
        <v>201</v>
      </c>
      <c r="G35" s="9" t="s">
        <v>206</v>
      </c>
      <c r="H35" s="13" t="s">
        <v>33</v>
      </c>
      <c r="I35" s="45"/>
      <c r="J35" s="45"/>
      <c r="K35" s="45"/>
      <c r="L35" s="25"/>
      <c r="M35" s="28">
        <v>0.21</v>
      </c>
      <c r="N35" s="67">
        <v>27</v>
      </c>
      <c r="O35" s="67"/>
      <c r="P35" s="67"/>
      <c r="Q35" s="67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66"/>
      <c r="AC35" s="66"/>
      <c r="AD35" s="66"/>
      <c r="AE35" s="66"/>
      <c r="AF35" s="66"/>
    </row>
    <row r="36" spans="1:32" s="6" customFormat="1" ht="15" customHeight="1" x14ac:dyDescent="0.2">
      <c r="A36" s="31"/>
      <c r="B36" s="49"/>
      <c r="C36" s="117"/>
      <c r="D36" s="139"/>
      <c r="E36" s="116"/>
      <c r="F36" s="9"/>
      <c r="G36" s="9"/>
      <c r="H36" s="13"/>
      <c r="I36" s="45"/>
      <c r="J36" s="45"/>
      <c r="K36" s="45"/>
      <c r="L36" s="25"/>
      <c r="M36" s="28"/>
      <c r="N36" s="67"/>
      <c r="O36" s="67"/>
      <c r="P36" s="67"/>
      <c r="Q36" s="67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66"/>
      <c r="AC36" s="66"/>
      <c r="AD36" s="66"/>
      <c r="AE36" s="66"/>
      <c r="AF36" s="66"/>
    </row>
    <row r="37" spans="1:32" s="6" customFormat="1" ht="15" customHeight="1" x14ac:dyDescent="0.2">
      <c r="A37" s="31" t="s">
        <v>207</v>
      </c>
      <c r="B37" s="245">
        <f>'[1]99804SHEETS'!$A$555</f>
        <v>34</v>
      </c>
      <c r="C37" s="246"/>
      <c r="D37" s="247"/>
      <c r="E37" s="116" t="s">
        <v>173</v>
      </c>
      <c r="F37" s="9" t="s">
        <v>208</v>
      </c>
      <c r="G37" s="9" t="s">
        <v>209</v>
      </c>
      <c r="H37" s="13" t="s">
        <v>33</v>
      </c>
      <c r="I37" s="45"/>
      <c r="J37" s="45"/>
      <c r="K37" s="45"/>
      <c r="L37" s="25"/>
      <c r="M37" s="28">
        <v>0.21</v>
      </c>
      <c r="N37" s="67">
        <v>77</v>
      </c>
      <c r="O37" s="67"/>
      <c r="P37" s="67"/>
      <c r="Q37" s="67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66"/>
      <c r="AC37" s="66"/>
      <c r="AD37" s="66"/>
      <c r="AE37" s="66">
        <v>1</v>
      </c>
      <c r="AF37" s="66"/>
    </row>
    <row r="38" spans="1:32" ht="15" customHeight="1" x14ac:dyDescent="0.2">
      <c r="A38" s="31" t="s">
        <v>210</v>
      </c>
      <c r="B38" s="245">
        <f>'[1]99804SHEETS'!$A$555</f>
        <v>34</v>
      </c>
      <c r="C38" s="246"/>
      <c r="D38" s="247"/>
      <c r="E38" s="116" t="s">
        <v>173</v>
      </c>
      <c r="F38" s="9" t="s">
        <v>211</v>
      </c>
      <c r="G38" s="9" t="s">
        <v>209</v>
      </c>
      <c r="H38" s="13" t="s">
        <v>117</v>
      </c>
      <c r="I38" s="45"/>
      <c r="J38" s="45"/>
      <c r="K38" s="45"/>
      <c r="L38" s="25"/>
      <c r="M38" s="28">
        <v>0.76</v>
      </c>
      <c r="N38" s="67"/>
      <c r="O38" s="67"/>
      <c r="P38" s="67"/>
      <c r="Q38" s="67"/>
      <c r="R38" s="81"/>
      <c r="S38" s="81"/>
      <c r="T38" s="81"/>
      <c r="U38" s="81"/>
      <c r="V38" s="81"/>
      <c r="W38" s="81"/>
      <c r="X38" s="81">
        <v>48</v>
      </c>
      <c r="Y38" s="81"/>
      <c r="Z38" s="81"/>
      <c r="AA38" s="81"/>
      <c r="AB38" s="66"/>
      <c r="AC38" s="66"/>
      <c r="AD38" s="66"/>
      <c r="AE38" s="66"/>
      <c r="AF38" s="66"/>
    </row>
    <row r="39" spans="1:32" ht="15" customHeight="1" x14ac:dyDescent="0.2">
      <c r="A39" s="31" t="s">
        <v>213</v>
      </c>
      <c r="B39" s="245">
        <f>'[1]99804SHEETS'!$A$555</f>
        <v>34</v>
      </c>
      <c r="C39" s="246"/>
      <c r="D39" s="247"/>
      <c r="E39" s="116" t="s">
        <v>173</v>
      </c>
      <c r="F39" s="9" t="s">
        <v>209</v>
      </c>
      <c r="G39" s="9" t="s">
        <v>214</v>
      </c>
      <c r="H39" s="13" t="s">
        <v>33</v>
      </c>
      <c r="I39" s="45"/>
      <c r="J39" s="45">
        <v>5</v>
      </c>
      <c r="K39" s="45"/>
      <c r="L39" s="25"/>
      <c r="M39" s="28"/>
      <c r="N39" s="67"/>
      <c r="O39" s="67"/>
      <c r="P39" s="67"/>
      <c r="Q39" s="67"/>
      <c r="R39" s="81"/>
      <c r="S39" s="81"/>
      <c r="T39" s="81"/>
      <c r="U39" s="81"/>
      <c r="V39" s="81"/>
      <c r="W39" s="81"/>
      <c r="X39" s="81">
        <v>6</v>
      </c>
      <c r="Y39" s="81"/>
      <c r="Z39" s="81"/>
      <c r="AA39" s="81"/>
      <c r="AB39" s="66"/>
      <c r="AC39" s="66"/>
      <c r="AD39" s="66"/>
      <c r="AE39" s="66"/>
      <c r="AF39" s="66"/>
    </row>
    <row r="40" spans="1:32" ht="15" customHeight="1" x14ac:dyDescent="0.2">
      <c r="A40" s="31" t="s">
        <v>215</v>
      </c>
      <c r="B40" s="245">
        <f>'[1]99804SHEETS'!$A$555</f>
        <v>34</v>
      </c>
      <c r="C40" s="246"/>
      <c r="D40" s="247"/>
      <c r="E40" s="116" t="s">
        <v>173</v>
      </c>
      <c r="F40" s="9" t="s">
        <v>209</v>
      </c>
      <c r="G40" s="9" t="s">
        <v>216</v>
      </c>
      <c r="H40" s="13" t="s">
        <v>33</v>
      </c>
      <c r="I40" s="45"/>
      <c r="J40" s="45"/>
      <c r="K40" s="45"/>
      <c r="L40" s="25"/>
      <c r="M40" s="28">
        <v>0.21</v>
      </c>
      <c r="N40" s="67">
        <v>58</v>
      </c>
      <c r="O40" s="67"/>
      <c r="P40" s="67"/>
      <c r="Q40" s="67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66"/>
      <c r="AC40" s="66"/>
      <c r="AD40" s="66"/>
      <c r="AE40" s="66"/>
      <c r="AF40" s="66"/>
    </row>
    <row r="41" spans="1:32" ht="15" customHeight="1" x14ac:dyDescent="0.2">
      <c r="A41" s="31" t="s">
        <v>217</v>
      </c>
      <c r="B41" s="245">
        <f>'[1]99804SHEETS'!$A$555</f>
        <v>34</v>
      </c>
      <c r="C41" s="246"/>
      <c r="D41" s="247"/>
      <c r="E41" s="116" t="s">
        <v>173</v>
      </c>
      <c r="F41" s="9" t="s">
        <v>218</v>
      </c>
      <c r="G41" s="9" t="s">
        <v>219</v>
      </c>
      <c r="H41" s="13" t="s">
        <v>117</v>
      </c>
      <c r="I41" s="45"/>
      <c r="J41" s="45"/>
      <c r="K41" s="45"/>
      <c r="L41" s="25"/>
      <c r="M41" s="28">
        <v>0.42</v>
      </c>
      <c r="N41" s="67"/>
      <c r="O41" s="67">
        <v>30</v>
      </c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6"/>
    </row>
    <row r="42" spans="1:32" ht="15" customHeight="1" x14ac:dyDescent="0.2">
      <c r="A42" s="31"/>
      <c r="B42" s="49"/>
      <c r="C42" s="117"/>
      <c r="D42" s="139"/>
      <c r="E42" s="116"/>
      <c r="F42" s="9"/>
      <c r="G42" s="9"/>
      <c r="H42" s="13"/>
      <c r="I42" s="45"/>
      <c r="J42" s="45"/>
      <c r="K42" s="45"/>
      <c r="L42" s="25"/>
      <c r="M42" s="28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6"/>
    </row>
    <row r="43" spans="1:32" ht="15" customHeight="1" x14ac:dyDescent="0.2">
      <c r="A43" s="31" t="s">
        <v>220</v>
      </c>
      <c r="B43" s="245">
        <f>'[1]99804SHEETS'!$A$555</f>
        <v>34</v>
      </c>
      <c r="C43" s="246"/>
      <c r="D43" s="247"/>
      <c r="E43" s="116" t="s">
        <v>173</v>
      </c>
      <c r="F43" s="9" t="s">
        <v>221</v>
      </c>
      <c r="G43" s="9" t="s">
        <v>222</v>
      </c>
      <c r="H43" s="13" t="s">
        <v>117</v>
      </c>
      <c r="I43" s="45"/>
      <c r="J43" s="45"/>
      <c r="K43" s="45"/>
      <c r="L43" s="25"/>
      <c r="M43" s="28">
        <v>0.42</v>
      </c>
      <c r="N43" s="67"/>
      <c r="O43" s="67">
        <v>25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6"/>
    </row>
    <row r="44" spans="1:32" ht="15" customHeight="1" x14ac:dyDescent="0.2">
      <c r="A44" s="31" t="s">
        <v>389</v>
      </c>
      <c r="B44" s="245">
        <f>'[1]99804SHEETS'!$A$555</f>
        <v>34</v>
      </c>
      <c r="C44" s="246"/>
      <c r="D44" s="247"/>
      <c r="E44" s="116" t="s">
        <v>173</v>
      </c>
      <c r="F44" s="9" t="s">
        <v>390</v>
      </c>
      <c r="G44" s="9" t="s">
        <v>390</v>
      </c>
      <c r="H44" s="13" t="s">
        <v>117</v>
      </c>
      <c r="I44" s="45"/>
      <c r="J44" s="45"/>
      <c r="K44" s="45"/>
      <c r="L44" s="25"/>
      <c r="M44" s="28">
        <v>0.42</v>
      </c>
      <c r="N44" s="67"/>
      <c r="O44" s="67">
        <v>26</v>
      </c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6"/>
    </row>
    <row r="45" spans="1:32" ht="15" customHeight="1" x14ac:dyDescent="0.2">
      <c r="A45" s="31" t="s">
        <v>223</v>
      </c>
      <c r="B45" s="245">
        <f>'[1]99804SHEETS'!$A$555</f>
        <v>34</v>
      </c>
      <c r="C45" s="246"/>
      <c r="D45" s="247"/>
      <c r="E45" s="116" t="s">
        <v>173</v>
      </c>
      <c r="F45" s="9" t="s">
        <v>323</v>
      </c>
      <c r="G45" s="9" t="s">
        <v>324</v>
      </c>
      <c r="H45" s="13" t="s">
        <v>117</v>
      </c>
      <c r="I45" s="45"/>
      <c r="J45" s="45"/>
      <c r="K45" s="45"/>
      <c r="L45" s="25">
        <v>1.33</v>
      </c>
      <c r="M45" s="28">
        <v>0.54</v>
      </c>
      <c r="N45" s="67"/>
      <c r="O45" s="67"/>
      <c r="P45" s="67"/>
      <c r="Q45" s="67"/>
      <c r="R45" s="67">
        <v>28</v>
      </c>
      <c r="S45" s="67"/>
      <c r="T45" s="67"/>
      <c r="U45" s="67"/>
      <c r="V45" s="67"/>
      <c r="W45" s="67"/>
      <c r="X45" s="67"/>
      <c r="Y45" s="67"/>
      <c r="Z45" s="67"/>
      <c r="AA45" s="67"/>
      <c r="AB45" s="66"/>
      <c r="AC45" s="66"/>
      <c r="AD45" s="67"/>
      <c r="AE45" s="67"/>
      <c r="AF45" s="66"/>
    </row>
    <row r="46" spans="1:32" ht="15" customHeight="1" x14ac:dyDescent="0.2">
      <c r="A46" s="31" t="s">
        <v>224</v>
      </c>
      <c r="B46" s="245">
        <f>'[1]99804SHEETS'!$A$556</f>
        <v>35</v>
      </c>
      <c r="C46" s="246"/>
      <c r="D46" s="247"/>
      <c r="E46" s="116" t="s">
        <v>173</v>
      </c>
      <c r="F46" s="9" t="s">
        <v>326</v>
      </c>
      <c r="G46" s="9" t="s">
        <v>327</v>
      </c>
      <c r="H46" s="13" t="s">
        <v>117</v>
      </c>
      <c r="I46" s="45"/>
      <c r="J46" s="45"/>
      <c r="K46" s="45"/>
      <c r="L46" s="25">
        <v>1.33</v>
      </c>
      <c r="M46" s="28">
        <v>0.54</v>
      </c>
      <c r="N46" s="67"/>
      <c r="O46" s="67"/>
      <c r="P46" s="67"/>
      <c r="Q46" s="67"/>
      <c r="R46" s="67">
        <v>28</v>
      </c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</row>
    <row r="47" spans="1:32" ht="15" customHeight="1" x14ac:dyDescent="0.2">
      <c r="A47" s="31" t="s">
        <v>225</v>
      </c>
      <c r="B47" s="245">
        <f>'[1]99804SHEETS'!$A$556</f>
        <v>35</v>
      </c>
      <c r="C47" s="246"/>
      <c r="D47" s="247"/>
      <c r="E47" s="116" t="s">
        <v>173</v>
      </c>
      <c r="F47" s="9" t="s">
        <v>370</v>
      </c>
      <c r="G47" s="9" t="s">
        <v>371</v>
      </c>
      <c r="H47" s="13" t="s">
        <v>117</v>
      </c>
      <c r="I47" s="45"/>
      <c r="J47" s="45"/>
      <c r="K47" s="45"/>
      <c r="L47" s="25">
        <v>1.56</v>
      </c>
      <c r="M47" s="28">
        <v>0.92</v>
      </c>
      <c r="N47" s="67"/>
      <c r="O47" s="67"/>
      <c r="P47" s="67"/>
      <c r="Q47" s="67"/>
      <c r="R47" s="67"/>
      <c r="S47" s="67"/>
      <c r="T47" s="67"/>
      <c r="U47" s="67"/>
      <c r="V47" s="67">
        <v>25</v>
      </c>
      <c r="W47" s="67"/>
      <c r="X47" s="67"/>
      <c r="Y47" s="67"/>
      <c r="Z47" s="67"/>
      <c r="AA47" s="67"/>
      <c r="AB47" s="67"/>
      <c r="AC47" s="67"/>
      <c r="AD47" s="67"/>
      <c r="AE47" s="67"/>
      <c r="AF47" s="66"/>
    </row>
    <row r="48" spans="1:32" ht="15" customHeight="1" x14ac:dyDescent="0.2">
      <c r="A48" s="31"/>
      <c r="B48" s="49"/>
      <c r="C48" s="117"/>
      <c r="D48" s="139"/>
      <c r="E48" s="116"/>
      <c r="F48" s="9"/>
      <c r="G48" s="9"/>
      <c r="H48" s="13"/>
      <c r="I48" s="45"/>
      <c r="J48" s="45"/>
      <c r="K48" s="45"/>
      <c r="L48" s="25"/>
      <c r="M48" s="28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</row>
    <row r="49" spans="1:32" ht="14.25" x14ac:dyDescent="0.2">
      <c r="A49" s="31" t="s">
        <v>226</v>
      </c>
      <c r="B49" s="245">
        <f>'[1]99804SHEETS'!$A$556</f>
        <v>35</v>
      </c>
      <c r="C49" s="246"/>
      <c r="D49" s="247"/>
      <c r="E49" s="116" t="s">
        <v>173</v>
      </c>
      <c r="F49" s="9" t="s">
        <v>372</v>
      </c>
      <c r="G49" s="9" t="s">
        <v>373</v>
      </c>
      <c r="H49" s="13" t="s">
        <v>117</v>
      </c>
      <c r="I49" s="45"/>
      <c r="J49" s="45"/>
      <c r="K49" s="45"/>
      <c r="L49" s="25">
        <v>1.33</v>
      </c>
      <c r="M49" s="28">
        <v>0.54</v>
      </c>
      <c r="N49" s="67"/>
      <c r="O49" s="67"/>
      <c r="P49" s="67"/>
      <c r="Q49" s="67"/>
      <c r="R49" s="67">
        <v>24</v>
      </c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6"/>
      <c r="AE49" s="67"/>
      <c r="AF49" s="67"/>
    </row>
    <row r="50" spans="1:32" ht="14.25" x14ac:dyDescent="0.2">
      <c r="A50" s="31" t="s">
        <v>227</v>
      </c>
      <c r="B50" s="245">
        <f>'[1]99804SHEETS'!$A$556</f>
        <v>35</v>
      </c>
      <c r="C50" s="246"/>
      <c r="D50" s="247"/>
      <c r="E50" s="116" t="s">
        <v>173</v>
      </c>
      <c r="F50" s="9" t="s">
        <v>391</v>
      </c>
      <c r="G50" s="9" t="s">
        <v>392</v>
      </c>
      <c r="H50" s="13" t="s">
        <v>117</v>
      </c>
      <c r="I50" s="45"/>
      <c r="J50" s="45"/>
      <c r="K50" s="45"/>
      <c r="L50" s="25">
        <v>1.33</v>
      </c>
      <c r="M50" s="28">
        <v>0.54</v>
      </c>
      <c r="N50" s="67"/>
      <c r="O50" s="67"/>
      <c r="P50" s="67"/>
      <c r="Q50" s="67"/>
      <c r="R50" s="67">
        <v>27</v>
      </c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6"/>
      <c r="AE50" s="67"/>
      <c r="AF50" s="67"/>
    </row>
    <row r="51" spans="1:32" ht="14.25" x14ac:dyDescent="0.2">
      <c r="A51" s="31" t="s">
        <v>228</v>
      </c>
      <c r="B51" s="245">
        <f>'[1]99804SHEETS'!$A$557</f>
        <v>36</v>
      </c>
      <c r="C51" s="246"/>
      <c r="D51" s="247"/>
      <c r="E51" s="116" t="s">
        <v>173</v>
      </c>
      <c r="F51" s="9" t="s">
        <v>328</v>
      </c>
      <c r="G51" s="9" t="s">
        <v>382</v>
      </c>
      <c r="H51" s="13" t="s">
        <v>117</v>
      </c>
      <c r="I51" s="45"/>
      <c r="J51" s="45">
        <v>9</v>
      </c>
      <c r="K51" s="45"/>
      <c r="L51" s="25">
        <v>2.67</v>
      </c>
      <c r="M51" s="28">
        <v>0.76</v>
      </c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>
        <v>32</v>
      </c>
      <c r="AA51" s="67"/>
      <c r="AB51" s="67"/>
      <c r="AC51" s="67"/>
      <c r="AD51" s="66"/>
      <c r="AE51" s="67"/>
      <c r="AF51" s="67"/>
    </row>
    <row r="52" spans="1:32" ht="14.25" x14ac:dyDescent="0.2">
      <c r="A52" s="31" t="s">
        <v>383</v>
      </c>
      <c r="B52" s="245">
        <f>'[1]99804SHEETS'!$A$557</f>
        <v>36</v>
      </c>
      <c r="C52" s="246"/>
      <c r="D52" s="247"/>
      <c r="E52" s="116" t="s">
        <v>173</v>
      </c>
      <c r="F52" s="9" t="s">
        <v>382</v>
      </c>
      <c r="G52" s="9" t="s">
        <v>384</v>
      </c>
      <c r="H52" s="13" t="s">
        <v>34</v>
      </c>
      <c r="I52" s="45"/>
      <c r="J52" s="45">
        <v>5</v>
      </c>
      <c r="K52" s="45"/>
      <c r="L52" s="25"/>
      <c r="M52" s="28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>
        <v>5</v>
      </c>
      <c r="Z52" s="67"/>
      <c r="AA52" s="67"/>
      <c r="AB52" s="67"/>
      <c r="AC52" s="67">
        <v>1</v>
      </c>
      <c r="AD52" s="67"/>
      <c r="AE52" s="67"/>
      <c r="AF52" s="67"/>
    </row>
    <row r="53" spans="1:32" ht="14.25" x14ac:dyDescent="0.2">
      <c r="A53" s="31" t="s">
        <v>229</v>
      </c>
      <c r="B53" s="245">
        <f>'[1]99804SHEETS'!$A$559</f>
        <v>38</v>
      </c>
      <c r="C53" s="246"/>
      <c r="D53" s="247"/>
      <c r="E53" s="116" t="s">
        <v>173</v>
      </c>
      <c r="F53" s="9" t="s">
        <v>330</v>
      </c>
      <c r="G53" s="9" t="s">
        <v>331</v>
      </c>
      <c r="H53" s="13" t="s">
        <v>117</v>
      </c>
      <c r="I53" s="45"/>
      <c r="J53" s="45"/>
      <c r="K53" s="45"/>
      <c r="L53" s="25"/>
      <c r="M53" s="28">
        <v>0.66</v>
      </c>
      <c r="N53" s="67"/>
      <c r="O53" s="67"/>
      <c r="P53" s="67"/>
      <c r="Q53" s="67"/>
      <c r="R53" s="67"/>
      <c r="S53" s="67"/>
      <c r="T53" s="67">
        <v>57</v>
      </c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</row>
    <row r="54" spans="1:32" ht="14.25" x14ac:dyDescent="0.2">
      <c r="A54" s="31"/>
      <c r="B54" s="49"/>
      <c r="C54" s="117"/>
      <c r="D54" s="139"/>
      <c r="E54" s="116"/>
      <c r="F54" s="9"/>
      <c r="G54" s="9"/>
      <c r="H54" s="13"/>
      <c r="I54" s="45"/>
      <c r="J54" s="45"/>
      <c r="K54" s="45"/>
      <c r="L54" s="25"/>
      <c r="M54" s="28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</row>
    <row r="55" spans="1:32" ht="14.25" x14ac:dyDescent="0.2">
      <c r="A55" s="31" t="s">
        <v>230</v>
      </c>
      <c r="B55" s="245">
        <f>'[1]99804SHEETS'!$A$559</f>
        <v>38</v>
      </c>
      <c r="C55" s="246"/>
      <c r="D55" s="247"/>
      <c r="E55" s="116" t="s">
        <v>173</v>
      </c>
      <c r="F55" s="9" t="s">
        <v>332</v>
      </c>
      <c r="G55" s="9" t="s">
        <v>333</v>
      </c>
      <c r="H55" s="13" t="s">
        <v>117</v>
      </c>
      <c r="I55" s="45"/>
      <c r="J55" s="45"/>
      <c r="K55" s="45"/>
      <c r="L55" s="25"/>
      <c r="M55" s="28">
        <v>1.52</v>
      </c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>
        <v>30</v>
      </c>
      <c r="AA55" s="67"/>
      <c r="AB55" s="67"/>
      <c r="AC55" s="67"/>
      <c r="AD55" s="67"/>
      <c r="AE55" s="67"/>
      <c r="AF55" s="67"/>
    </row>
    <row r="56" spans="1:32" ht="14.25" x14ac:dyDescent="0.2">
      <c r="A56" s="31" t="s">
        <v>231</v>
      </c>
      <c r="B56" s="245">
        <f>'[1]99804SHEETS'!$A$559</f>
        <v>38</v>
      </c>
      <c r="C56" s="246"/>
      <c r="D56" s="247"/>
      <c r="E56" s="116" t="s">
        <v>173</v>
      </c>
      <c r="F56" s="9" t="s">
        <v>334</v>
      </c>
      <c r="G56" s="9" t="s">
        <v>335</v>
      </c>
      <c r="H56" s="13" t="s">
        <v>117</v>
      </c>
      <c r="I56" s="45"/>
      <c r="J56" s="45"/>
      <c r="K56" s="13"/>
      <c r="L56" s="25"/>
      <c r="M56" s="28">
        <v>0.42</v>
      </c>
      <c r="N56" s="67"/>
      <c r="O56" s="67">
        <v>36</v>
      </c>
      <c r="P56" s="67"/>
      <c r="Q56" s="67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66"/>
      <c r="AC56" s="66"/>
      <c r="AD56" s="66"/>
      <c r="AE56" s="66"/>
      <c r="AF56" s="66"/>
    </row>
    <row r="57" spans="1:32" ht="14.25" x14ac:dyDescent="0.2">
      <c r="A57" s="31" t="s">
        <v>232</v>
      </c>
      <c r="B57" s="49">
        <f>'[1]99804SHEETS'!$A$559</f>
        <v>38</v>
      </c>
      <c r="C57" s="117" t="s">
        <v>35</v>
      </c>
      <c r="D57" s="139">
        <f>'[1]99804SHEETS'!$A$560</f>
        <v>39</v>
      </c>
      <c r="E57" s="116" t="s">
        <v>173</v>
      </c>
      <c r="F57" s="9" t="s">
        <v>336</v>
      </c>
      <c r="G57" s="9" t="s">
        <v>336</v>
      </c>
      <c r="H57" s="13" t="s">
        <v>117</v>
      </c>
      <c r="I57" s="45"/>
      <c r="J57" s="45"/>
      <c r="K57" s="45"/>
      <c r="L57" s="25"/>
      <c r="M57" s="28">
        <v>1.52</v>
      </c>
      <c r="N57" s="67"/>
      <c r="O57" s="67"/>
      <c r="P57" s="67"/>
      <c r="Q57" s="67"/>
      <c r="R57" s="81"/>
      <c r="S57" s="81"/>
      <c r="T57" s="81"/>
      <c r="U57" s="81"/>
      <c r="V57" s="81"/>
      <c r="W57" s="81"/>
      <c r="X57" s="81"/>
      <c r="Y57" s="81"/>
      <c r="Z57" s="81">
        <v>34</v>
      </c>
      <c r="AA57" s="81"/>
      <c r="AB57" s="66"/>
      <c r="AC57" s="66"/>
      <c r="AD57" s="66"/>
      <c r="AE57" s="66"/>
      <c r="AF57" s="66"/>
    </row>
    <row r="58" spans="1:32" ht="14.25" x14ac:dyDescent="0.2">
      <c r="A58" s="31" t="s">
        <v>233</v>
      </c>
      <c r="B58" s="245">
        <f>'[1]99804SHEETS'!$A$561</f>
        <v>40</v>
      </c>
      <c r="C58" s="246"/>
      <c r="D58" s="247"/>
      <c r="E58" s="116" t="s">
        <v>173</v>
      </c>
      <c r="F58" s="9" t="s">
        <v>234</v>
      </c>
      <c r="G58" s="9" t="s">
        <v>235</v>
      </c>
      <c r="H58" s="13" t="s">
        <v>117</v>
      </c>
      <c r="I58" s="45"/>
      <c r="J58" s="92"/>
      <c r="K58" s="13"/>
      <c r="L58" s="25">
        <v>1.1100000000000001</v>
      </c>
      <c r="M58" s="25">
        <v>0.66</v>
      </c>
      <c r="N58" s="25"/>
      <c r="O58" s="25"/>
      <c r="P58" s="25"/>
      <c r="Q58" s="25"/>
      <c r="R58" s="25"/>
      <c r="S58" s="25"/>
      <c r="T58" s="66">
        <v>31</v>
      </c>
      <c r="U58" s="25"/>
      <c r="V58" s="25"/>
      <c r="W58" s="25"/>
      <c r="X58" s="25"/>
      <c r="Y58" s="25"/>
      <c r="Z58" s="25"/>
      <c r="AA58" s="25"/>
      <c r="AB58" s="66"/>
      <c r="AC58" s="66"/>
      <c r="AD58" s="66"/>
      <c r="AE58" s="66"/>
      <c r="AF58" s="66"/>
    </row>
    <row r="59" spans="1:32" ht="14.25" x14ac:dyDescent="0.2">
      <c r="A59" s="31"/>
      <c r="B59" s="49"/>
      <c r="C59" s="117"/>
      <c r="D59" s="139"/>
      <c r="E59" s="116"/>
      <c r="F59" s="9"/>
      <c r="G59" s="9"/>
      <c r="H59" s="13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</row>
    <row r="60" spans="1:32" ht="14.25" x14ac:dyDescent="0.2">
      <c r="A60" s="31" t="s">
        <v>342</v>
      </c>
      <c r="B60" s="245">
        <f>'[1]99804SHEETS'!$A$556</f>
        <v>35</v>
      </c>
      <c r="C60" s="246"/>
      <c r="D60" s="247"/>
      <c r="E60" s="116" t="s">
        <v>173</v>
      </c>
      <c r="F60" s="9" t="s">
        <v>344</v>
      </c>
      <c r="G60" s="9" t="s">
        <v>345</v>
      </c>
      <c r="H60" s="13" t="s">
        <v>33</v>
      </c>
      <c r="I60" s="92"/>
      <c r="J60" s="92"/>
      <c r="K60" s="92"/>
      <c r="L60" s="120">
        <v>8.84</v>
      </c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</row>
    <row r="61" spans="1:32" ht="14.25" x14ac:dyDescent="0.2">
      <c r="A61" s="31" t="s">
        <v>343</v>
      </c>
      <c r="B61" s="245">
        <f>'[1]99804SHEETS'!$A$559</f>
        <v>38</v>
      </c>
      <c r="C61" s="246"/>
      <c r="D61" s="247"/>
      <c r="E61" s="116" t="s">
        <v>173</v>
      </c>
      <c r="F61" s="9" t="s">
        <v>346</v>
      </c>
      <c r="G61" s="9" t="s">
        <v>347</v>
      </c>
      <c r="H61" s="13" t="s">
        <v>34</v>
      </c>
      <c r="I61" s="92"/>
      <c r="J61" s="92"/>
      <c r="K61" s="92"/>
      <c r="L61" s="120">
        <v>10.99</v>
      </c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</row>
    <row r="62" spans="1:32" ht="15" thickBot="1" x14ac:dyDescent="0.25">
      <c r="A62" s="31"/>
      <c r="B62" s="49"/>
      <c r="C62" s="93"/>
      <c r="D62" s="94"/>
      <c r="E62" s="11"/>
      <c r="F62" s="9"/>
      <c r="G62" s="9"/>
      <c r="H62" s="13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</row>
    <row r="63" spans="1:32" ht="15" thickBot="1" x14ac:dyDescent="0.25">
      <c r="A63" s="264" t="s">
        <v>49</v>
      </c>
      <c r="B63" s="265"/>
      <c r="C63" s="265"/>
      <c r="D63" s="265"/>
      <c r="E63" s="265"/>
      <c r="F63" s="265"/>
      <c r="G63" s="265"/>
      <c r="H63" s="238"/>
      <c r="I63" s="30">
        <f t="shared" ref="I63:AF63" si="0">SUM(I8:I62)</f>
        <v>40</v>
      </c>
      <c r="J63" s="30">
        <f t="shared" si="0"/>
        <v>33</v>
      </c>
      <c r="K63" s="30">
        <f t="shared" si="0"/>
        <v>1</v>
      </c>
      <c r="L63" s="26">
        <f t="shared" si="0"/>
        <v>30.490000000000002</v>
      </c>
      <c r="M63" s="26">
        <f t="shared" si="0"/>
        <v>21.330000000000005</v>
      </c>
      <c r="N63" s="30">
        <f t="shared" si="0"/>
        <v>298</v>
      </c>
      <c r="O63" s="30">
        <f t="shared" si="0"/>
        <v>209</v>
      </c>
      <c r="P63" s="30"/>
      <c r="Q63" s="30">
        <f t="shared" si="0"/>
        <v>19</v>
      </c>
      <c r="R63" s="30">
        <f t="shared" si="0"/>
        <v>220</v>
      </c>
      <c r="S63" s="30">
        <f t="shared" si="0"/>
        <v>35</v>
      </c>
      <c r="T63" s="30">
        <f t="shared" si="0"/>
        <v>88</v>
      </c>
      <c r="U63" s="30">
        <f t="shared" si="0"/>
        <v>5</v>
      </c>
      <c r="V63" s="30">
        <f t="shared" si="0"/>
        <v>25</v>
      </c>
      <c r="W63" s="30">
        <f t="shared" si="0"/>
        <v>47</v>
      </c>
      <c r="X63" s="30">
        <f t="shared" si="0"/>
        <v>54</v>
      </c>
      <c r="Y63" s="30">
        <f t="shared" si="0"/>
        <v>5</v>
      </c>
      <c r="Z63" s="30">
        <f t="shared" si="0"/>
        <v>96</v>
      </c>
      <c r="AA63" s="30">
        <f t="shared" si="0"/>
        <v>28</v>
      </c>
      <c r="AB63" s="30">
        <f t="shared" si="0"/>
        <v>1</v>
      </c>
      <c r="AC63" s="30">
        <f t="shared" si="0"/>
        <v>1</v>
      </c>
      <c r="AD63" s="30">
        <f t="shared" si="0"/>
        <v>1</v>
      </c>
      <c r="AE63" s="30">
        <f t="shared" si="0"/>
        <v>3</v>
      </c>
      <c r="AF63" s="30">
        <f t="shared" si="0"/>
        <v>1</v>
      </c>
    </row>
    <row r="64" spans="1:32" ht="14.25" customHeight="1" thickBot="1" x14ac:dyDescent="0.25">
      <c r="A64" s="264" t="s">
        <v>172</v>
      </c>
      <c r="B64" s="265"/>
      <c r="C64" s="265"/>
      <c r="D64" s="265"/>
      <c r="E64" s="265"/>
      <c r="F64" s="265"/>
      <c r="G64" s="265"/>
      <c r="H64" s="238"/>
      <c r="I64" s="30">
        <f>I63</f>
        <v>40</v>
      </c>
      <c r="J64" s="30">
        <f t="shared" ref="J64:AF64" si="1">J63</f>
        <v>33</v>
      </c>
      <c r="K64" s="30">
        <f t="shared" si="1"/>
        <v>1</v>
      </c>
      <c r="L64" s="30">
        <v>35</v>
      </c>
      <c r="M64" s="80">
        <f t="shared" si="1"/>
        <v>21.330000000000005</v>
      </c>
      <c r="N64" s="30">
        <f t="shared" si="1"/>
        <v>298</v>
      </c>
      <c r="O64" s="30">
        <f t="shared" ref="O64" si="2">O63</f>
        <v>209</v>
      </c>
      <c r="P64" s="30"/>
      <c r="Q64" s="30">
        <f t="shared" si="1"/>
        <v>19</v>
      </c>
      <c r="R64" s="30">
        <f t="shared" ref="R64" si="3">R63</f>
        <v>220</v>
      </c>
      <c r="S64" s="30">
        <f t="shared" si="1"/>
        <v>35</v>
      </c>
      <c r="T64" s="30">
        <f t="shared" ref="T64" si="4">T63</f>
        <v>88</v>
      </c>
      <c r="U64" s="30">
        <f t="shared" ref="U64" si="5">U63</f>
        <v>5</v>
      </c>
      <c r="V64" s="30">
        <f t="shared" ref="V64:W64" si="6">V63</f>
        <v>25</v>
      </c>
      <c r="W64" s="30">
        <f t="shared" si="6"/>
        <v>47</v>
      </c>
      <c r="X64" s="30">
        <f t="shared" si="1"/>
        <v>54</v>
      </c>
      <c r="Y64" s="30">
        <f t="shared" ref="Y64" si="7">Y63</f>
        <v>5</v>
      </c>
      <c r="Z64" s="30">
        <f t="shared" ref="Z64" si="8">Z63</f>
        <v>96</v>
      </c>
      <c r="AA64" s="30">
        <f t="shared" si="1"/>
        <v>28</v>
      </c>
      <c r="AB64" s="30">
        <f t="shared" si="1"/>
        <v>1</v>
      </c>
      <c r="AC64" s="30">
        <f t="shared" ref="AC64" si="9">AC63</f>
        <v>1</v>
      </c>
      <c r="AD64" s="30">
        <f t="shared" si="1"/>
        <v>1</v>
      </c>
      <c r="AE64" s="30">
        <f t="shared" si="1"/>
        <v>3</v>
      </c>
      <c r="AF64" s="30">
        <f t="shared" si="1"/>
        <v>1</v>
      </c>
    </row>
    <row r="65" spans="1:32" ht="15" x14ac:dyDescent="0.2">
      <c r="A65" s="250"/>
      <c r="B65" s="251"/>
      <c r="C65" s="251"/>
      <c r="D65" s="251"/>
      <c r="E65" s="251"/>
      <c r="F65" s="251"/>
      <c r="G65" s="251"/>
      <c r="H65" s="251"/>
      <c r="I65" s="35"/>
      <c r="J65" s="35"/>
      <c r="K65" s="35"/>
      <c r="L65" s="35"/>
      <c r="M65" s="36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</row>
    <row r="68" spans="1:32" ht="12.75" customHeight="1" x14ac:dyDescent="0.2">
      <c r="A68" s="228"/>
      <c r="B68" s="228"/>
      <c r="C68" s="23"/>
      <c r="D68" s="23"/>
      <c r="E68" s="23"/>
      <c r="F68" s="228"/>
      <c r="G68" s="228"/>
      <c r="H68" s="233"/>
      <c r="I68" s="258"/>
      <c r="J68" s="90"/>
      <c r="K68" s="39"/>
      <c r="L68" s="242"/>
      <c r="M68" s="46"/>
      <c r="N68" s="72"/>
      <c r="O68" s="72"/>
      <c r="P68" s="72"/>
      <c r="Q68" s="73"/>
      <c r="R68" s="73"/>
      <c r="S68" s="73"/>
      <c r="T68" s="73"/>
      <c r="U68" s="263"/>
      <c r="V68" s="263"/>
      <c r="W68" s="263"/>
      <c r="X68" s="263"/>
      <c r="Y68" s="263"/>
      <c r="Z68" s="263"/>
      <c r="AA68" s="263"/>
      <c r="AF68" s="73"/>
    </row>
    <row r="69" spans="1:32" ht="12.75" customHeight="1" x14ac:dyDescent="0.2">
      <c r="A69" s="228"/>
      <c r="B69" s="228"/>
      <c r="C69" s="23"/>
      <c r="D69" s="23"/>
      <c r="E69" s="23"/>
      <c r="F69" s="228"/>
      <c r="G69" s="228"/>
      <c r="H69" s="233"/>
      <c r="I69" s="258"/>
      <c r="J69" s="90"/>
      <c r="K69" s="40"/>
      <c r="L69" s="257"/>
      <c r="M69" s="47"/>
      <c r="N69" s="74"/>
      <c r="O69" s="74"/>
      <c r="P69" s="74"/>
      <c r="Q69" s="261"/>
      <c r="R69" s="72"/>
      <c r="S69" s="72"/>
      <c r="T69" s="72"/>
      <c r="U69" s="72"/>
      <c r="V69" s="72"/>
      <c r="W69" s="72"/>
      <c r="X69" s="72"/>
      <c r="Y69" s="72"/>
      <c r="Z69" s="72"/>
      <c r="AA69" s="72"/>
      <c r="AF69" s="261"/>
    </row>
    <row r="70" spans="1:32" ht="12.75" customHeight="1" x14ac:dyDescent="0.2">
      <c r="A70" s="228"/>
      <c r="B70" s="228"/>
      <c r="C70" s="23"/>
      <c r="D70" s="23"/>
      <c r="E70" s="23"/>
      <c r="F70" s="228"/>
      <c r="G70" s="228"/>
      <c r="H70" s="233"/>
      <c r="I70" s="258"/>
      <c r="J70" s="90"/>
      <c r="K70" s="40"/>
      <c r="L70" s="257"/>
      <c r="M70" s="47"/>
      <c r="N70" s="74"/>
      <c r="O70" s="74"/>
      <c r="P70" s="74"/>
      <c r="Q70" s="262"/>
      <c r="R70" s="74"/>
      <c r="S70" s="74"/>
      <c r="T70" s="74"/>
      <c r="U70" s="74"/>
      <c r="V70" s="74"/>
      <c r="W70" s="74"/>
      <c r="X70" s="74"/>
      <c r="Y70" s="74"/>
      <c r="Z70" s="74"/>
      <c r="AA70" s="74"/>
      <c r="AF70" s="262"/>
    </row>
    <row r="71" spans="1:32" ht="12.75" customHeight="1" x14ac:dyDescent="0.2">
      <c r="A71" s="202"/>
      <c r="B71" s="202"/>
      <c r="C71" s="24"/>
      <c r="D71" s="24"/>
      <c r="E71" s="24"/>
      <c r="F71" s="202"/>
      <c r="G71" s="229"/>
      <c r="H71" s="202"/>
      <c r="I71" s="258"/>
      <c r="J71" s="91"/>
      <c r="K71" s="14"/>
      <c r="L71" s="14"/>
      <c r="M71" s="14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F71" s="75"/>
    </row>
    <row r="72" spans="1:32" ht="14.25" x14ac:dyDescent="0.2">
      <c r="A72" s="15"/>
      <c r="B72" s="16"/>
      <c r="C72" s="16"/>
      <c r="D72" s="16"/>
      <c r="E72" s="16"/>
      <c r="F72" s="16"/>
      <c r="G72" s="14"/>
      <c r="H72" s="17"/>
      <c r="I72" s="33"/>
      <c r="J72" s="33"/>
      <c r="K72" s="19"/>
      <c r="L72" s="19"/>
      <c r="M72" s="20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F72" s="76"/>
    </row>
    <row r="73" spans="1:32" ht="14.25" x14ac:dyDescent="0.2">
      <c r="A73" s="15"/>
      <c r="B73" s="16"/>
      <c r="C73" s="16"/>
      <c r="D73" s="16"/>
      <c r="E73" s="16"/>
      <c r="F73" s="16"/>
      <c r="G73" s="14"/>
      <c r="H73" s="17"/>
      <c r="I73" s="33"/>
      <c r="J73" s="33"/>
      <c r="K73" s="19"/>
      <c r="L73" s="19"/>
      <c r="M73" s="20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F73" s="76"/>
    </row>
    <row r="74" spans="1:32" ht="14.25" x14ac:dyDescent="0.2">
      <c r="A74" s="18"/>
      <c r="B74" s="259"/>
      <c r="C74" s="260"/>
      <c r="D74" s="260"/>
      <c r="E74" s="37"/>
      <c r="F74" s="38"/>
      <c r="G74" s="14"/>
      <c r="H74" s="17"/>
      <c r="I74" s="33"/>
      <c r="J74" s="33"/>
      <c r="K74" s="33"/>
      <c r="L74" s="33"/>
      <c r="M74" s="21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</row>
    <row r="75" spans="1:32" ht="14.25" x14ac:dyDescent="0.2">
      <c r="A75" s="15"/>
      <c r="B75" s="16"/>
      <c r="C75" s="16"/>
      <c r="D75" s="16"/>
      <c r="E75" s="16"/>
      <c r="F75" s="16"/>
      <c r="G75" s="14"/>
      <c r="H75" s="17"/>
      <c r="I75" s="33"/>
      <c r="J75" s="33"/>
      <c r="K75" s="19"/>
      <c r="L75" s="19"/>
      <c r="M75" s="20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F75" s="76"/>
    </row>
    <row r="76" spans="1:32" ht="14.25" x14ac:dyDescent="0.2">
      <c r="A76" s="18"/>
      <c r="B76" s="259"/>
      <c r="C76" s="260"/>
      <c r="D76" s="260"/>
      <c r="E76" s="37"/>
      <c r="F76" s="38"/>
      <c r="G76" s="14"/>
      <c r="H76" s="17"/>
      <c r="I76" s="33"/>
      <c r="J76" s="33"/>
      <c r="K76" s="33"/>
      <c r="L76" s="33"/>
      <c r="M76" s="21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</row>
    <row r="77" spans="1:32" ht="14.25" x14ac:dyDescent="0.2">
      <c r="A77" s="15"/>
      <c r="B77" s="16"/>
      <c r="C77" s="16"/>
      <c r="D77" s="16"/>
      <c r="E77" s="16"/>
      <c r="F77" s="16"/>
      <c r="G77" s="14"/>
      <c r="H77" s="17"/>
      <c r="I77" s="33"/>
      <c r="J77" s="33"/>
      <c r="K77" s="19"/>
      <c r="L77" s="19"/>
      <c r="M77" s="20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F77" s="76"/>
    </row>
    <row r="78" spans="1:32" ht="14.25" x14ac:dyDescent="0.2">
      <c r="A78" s="15"/>
      <c r="B78" s="16"/>
      <c r="C78" s="16"/>
      <c r="D78" s="16"/>
      <c r="E78" s="16"/>
      <c r="F78" s="16"/>
      <c r="G78" s="14"/>
      <c r="H78" s="17"/>
      <c r="I78" s="33"/>
      <c r="J78" s="33"/>
      <c r="K78" s="19"/>
      <c r="L78" s="19"/>
      <c r="M78" s="20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F78" s="76"/>
    </row>
    <row r="79" spans="1:32" ht="14.25" x14ac:dyDescent="0.2">
      <c r="A79" s="15"/>
      <c r="B79" s="16"/>
      <c r="C79" s="16"/>
      <c r="D79" s="16"/>
      <c r="E79" s="16"/>
      <c r="F79" s="16"/>
      <c r="G79" s="14"/>
      <c r="H79" s="17"/>
      <c r="I79" s="33"/>
      <c r="J79" s="33"/>
      <c r="K79" s="19"/>
      <c r="L79" s="19"/>
      <c r="M79" s="20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F79" s="76"/>
    </row>
    <row r="80" spans="1:32" ht="14.25" x14ac:dyDescent="0.2">
      <c r="A80" s="15"/>
      <c r="B80" s="16"/>
      <c r="C80" s="16"/>
      <c r="D80" s="16"/>
      <c r="E80" s="16"/>
      <c r="F80" s="16"/>
      <c r="G80" s="14"/>
      <c r="H80" s="17"/>
      <c r="I80" s="33"/>
      <c r="J80" s="33"/>
      <c r="K80" s="19"/>
      <c r="L80" s="19"/>
      <c r="M80" s="20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F80" s="76"/>
    </row>
    <row r="81" spans="1:32" ht="14.25" x14ac:dyDescent="0.2">
      <c r="A81" s="15"/>
      <c r="B81" s="16"/>
      <c r="C81" s="16"/>
      <c r="D81" s="16"/>
      <c r="E81" s="16"/>
      <c r="F81" s="16"/>
      <c r="G81" s="14"/>
      <c r="H81" s="17"/>
      <c r="I81" s="33"/>
      <c r="J81" s="33"/>
      <c r="K81" s="19"/>
      <c r="L81" s="19"/>
      <c r="M81" s="20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F81" s="76"/>
    </row>
    <row r="82" spans="1:32" ht="14.25" x14ac:dyDescent="0.2">
      <c r="A82" s="15"/>
      <c r="B82" s="16"/>
      <c r="C82" s="16"/>
      <c r="D82" s="16"/>
      <c r="E82" s="16"/>
      <c r="F82" s="16"/>
      <c r="G82" s="14"/>
      <c r="H82" s="17"/>
      <c r="I82" s="33"/>
      <c r="J82" s="33"/>
      <c r="K82" s="19"/>
      <c r="L82" s="19"/>
      <c r="M82" s="20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F82" s="76"/>
    </row>
    <row r="83" spans="1:32" ht="14.25" x14ac:dyDescent="0.2">
      <c r="A83" s="15"/>
      <c r="B83" s="16"/>
      <c r="C83" s="16"/>
      <c r="D83" s="16"/>
      <c r="E83" s="16"/>
      <c r="F83" s="16"/>
      <c r="G83" s="14"/>
      <c r="H83" s="17"/>
      <c r="I83" s="33"/>
      <c r="J83" s="33"/>
      <c r="K83" s="19"/>
      <c r="L83" s="19"/>
      <c r="M83" s="20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F83" s="76"/>
    </row>
    <row r="84" spans="1:32" ht="14.25" x14ac:dyDescent="0.2">
      <c r="A84" s="15"/>
      <c r="B84" s="16"/>
      <c r="C84" s="16"/>
      <c r="D84" s="16"/>
      <c r="E84" s="16"/>
      <c r="F84" s="16"/>
      <c r="G84" s="14"/>
      <c r="H84" s="17"/>
      <c r="I84" s="33"/>
      <c r="J84" s="33"/>
      <c r="K84" s="19"/>
      <c r="L84" s="19"/>
      <c r="M84" s="20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F84" s="76"/>
    </row>
    <row r="85" spans="1:32" ht="14.25" x14ac:dyDescent="0.2">
      <c r="A85" s="15"/>
      <c r="B85" s="16"/>
      <c r="C85" s="16"/>
      <c r="D85" s="16"/>
      <c r="E85" s="16"/>
      <c r="F85" s="16"/>
      <c r="G85" s="14"/>
      <c r="H85" s="17"/>
      <c r="I85" s="33"/>
      <c r="J85" s="33"/>
      <c r="K85" s="19"/>
      <c r="L85" s="19"/>
      <c r="M85" s="20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F85" s="76"/>
    </row>
    <row r="86" spans="1:32" ht="14.25" x14ac:dyDescent="0.2">
      <c r="A86" s="15"/>
      <c r="B86" s="16"/>
      <c r="C86" s="16"/>
      <c r="D86" s="16"/>
      <c r="E86" s="16"/>
      <c r="F86" s="16"/>
      <c r="G86" s="14"/>
      <c r="H86" s="17"/>
      <c r="I86" s="33"/>
      <c r="J86" s="33"/>
      <c r="K86" s="19"/>
      <c r="L86" s="19"/>
      <c r="M86" s="20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F86" s="76"/>
    </row>
    <row r="87" spans="1:32" ht="14.25" x14ac:dyDescent="0.2">
      <c r="A87" s="15"/>
      <c r="B87" s="16"/>
      <c r="C87" s="16"/>
      <c r="D87" s="16"/>
      <c r="E87" s="16"/>
      <c r="F87" s="16"/>
      <c r="G87" s="14"/>
      <c r="H87" s="17"/>
      <c r="I87" s="33"/>
      <c r="J87" s="33"/>
      <c r="K87" s="19"/>
      <c r="L87" s="19"/>
      <c r="M87" s="20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F87" s="76"/>
    </row>
    <row r="88" spans="1:32" ht="14.25" x14ac:dyDescent="0.2">
      <c r="A88" s="15"/>
      <c r="B88" s="16"/>
      <c r="C88" s="16"/>
      <c r="D88" s="16"/>
      <c r="E88" s="16"/>
      <c r="F88" s="16"/>
      <c r="G88" s="14"/>
      <c r="H88" s="17"/>
      <c r="I88" s="33"/>
      <c r="J88" s="33"/>
      <c r="K88" s="19"/>
      <c r="L88" s="19"/>
      <c r="M88" s="20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F88" s="76"/>
    </row>
    <row r="89" spans="1:32" ht="14.25" x14ac:dyDescent="0.2">
      <c r="A89" s="15"/>
      <c r="B89" s="16"/>
      <c r="C89" s="16"/>
      <c r="D89" s="16"/>
      <c r="E89" s="16"/>
      <c r="F89" s="16"/>
      <c r="G89" s="14"/>
      <c r="H89" s="17"/>
      <c r="I89" s="33"/>
      <c r="J89" s="33"/>
      <c r="K89" s="19"/>
      <c r="L89" s="19"/>
      <c r="M89" s="20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F89" s="76"/>
    </row>
    <row r="90" spans="1:32" ht="14.25" x14ac:dyDescent="0.2">
      <c r="A90" s="15"/>
      <c r="B90" s="16"/>
      <c r="C90" s="16"/>
      <c r="D90" s="16"/>
      <c r="E90" s="16"/>
      <c r="F90" s="16"/>
      <c r="G90" s="14"/>
      <c r="H90" s="17"/>
      <c r="I90" s="33"/>
      <c r="J90" s="33"/>
      <c r="K90" s="19"/>
      <c r="L90" s="19"/>
      <c r="M90" s="20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F90" s="76"/>
    </row>
    <row r="91" spans="1:32" ht="14.25" x14ac:dyDescent="0.2">
      <c r="A91" s="15"/>
      <c r="B91" s="16"/>
      <c r="C91" s="16"/>
      <c r="D91" s="16"/>
      <c r="E91" s="16"/>
      <c r="F91" s="16"/>
      <c r="G91" s="14"/>
      <c r="H91" s="17"/>
      <c r="I91" s="33"/>
      <c r="J91" s="33"/>
      <c r="K91" s="19"/>
      <c r="L91" s="19"/>
      <c r="M91" s="20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F91" s="76"/>
    </row>
    <row r="92" spans="1:32" ht="14.25" x14ac:dyDescent="0.2">
      <c r="A92" s="15"/>
      <c r="B92" s="16"/>
      <c r="C92" s="16"/>
      <c r="D92" s="16"/>
      <c r="E92" s="16"/>
      <c r="F92" s="16"/>
      <c r="G92" s="14"/>
      <c r="H92" s="17"/>
      <c r="I92" s="33"/>
      <c r="J92" s="33"/>
      <c r="K92" s="19"/>
      <c r="L92" s="19"/>
      <c r="M92" s="20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F92" s="76"/>
    </row>
    <row r="93" spans="1:32" ht="14.25" x14ac:dyDescent="0.2">
      <c r="A93" s="15"/>
      <c r="B93" s="16"/>
      <c r="C93" s="16"/>
      <c r="D93" s="16"/>
      <c r="E93" s="16"/>
      <c r="F93" s="16"/>
      <c r="G93" s="14"/>
      <c r="H93" s="17"/>
      <c r="I93" s="33"/>
      <c r="J93" s="33"/>
      <c r="K93" s="19"/>
      <c r="L93" s="19"/>
      <c r="M93" s="20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F93" s="76"/>
    </row>
    <row r="94" spans="1:32" ht="14.25" x14ac:dyDescent="0.2">
      <c r="A94" s="15"/>
      <c r="B94" s="16"/>
      <c r="C94" s="16"/>
      <c r="D94" s="16"/>
      <c r="E94" s="16"/>
      <c r="F94" s="16"/>
      <c r="G94" s="14"/>
      <c r="H94" s="17"/>
      <c r="I94" s="33"/>
      <c r="J94" s="33"/>
      <c r="K94" s="19"/>
      <c r="L94" s="19"/>
      <c r="M94" s="20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F94" s="76"/>
    </row>
    <row r="95" spans="1:32" ht="14.25" x14ac:dyDescent="0.2">
      <c r="A95" s="15"/>
      <c r="B95" s="16"/>
      <c r="C95" s="16"/>
      <c r="D95" s="16"/>
      <c r="E95" s="16"/>
      <c r="F95" s="16"/>
      <c r="G95" s="14"/>
      <c r="H95" s="17"/>
      <c r="I95" s="33"/>
      <c r="J95" s="33"/>
      <c r="K95" s="19"/>
      <c r="L95" s="19"/>
      <c r="M95" s="20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F95" s="76"/>
    </row>
    <row r="96" spans="1:32" ht="14.25" x14ac:dyDescent="0.2">
      <c r="A96" s="15"/>
      <c r="B96" s="16"/>
      <c r="C96" s="16"/>
      <c r="D96" s="16"/>
      <c r="E96" s="16"/>
      <c r="F96" s="16"/>
      <c r="G96" s="14"/>
      <c r="H96" s="17"/>
      <c r="I96" s="33"/>
      <c r="J96" s="33"/>
      <c r="K96" s="19"/>
      <c r="L96" s="19"/>
      <c r="M96" s="20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F96" s="76"/>
    </row>
    <row r="97" spans="1:32" ht="14.25" x14ac:dyDescent="0.2">
      <c r="A97" s="15"/>
      <c r="B97" s="16"/>
      <c r="C97" s="16"/>
      <c r="D97" s="16"/>
      <c r="E97" s="16"/>
      <c r="F97" s="16"/>
      <c r="G97" s="14"/>
      <c r="H97" s="17"/>
      <c r="I97" s="33"/>
      <c r="J97" s="33"/>
      <c r="K97" s="19"/>
      <c r="L97" s="19"/>
      <c r="M97" s="20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F97" s="76"/>
    </row>
    <row r="98" spans="1:32" ht="14.25" x14ac:dyDescent="0.2">
      <c r="A98" s="15"/>
      <c r="B98" s="16"/>
      <c r="C98" s="16"/>
      <c r="D98" s="16"/>
      <c r="E98" s="16"/>
      <c r="F98" s="16"/>
      <c r="G98" s="14"/>
      <c r="H98" s="17"/>
      <c r="I98" s="33"/>
      <c r="J98" s="33"/>
      <c r="K98" s="19"/>
      <c r="L98" s="19"/>
      <c r="M98" s="20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F98" s="76"/>
    </row>
    <row r="99" spans="1:32" ht="14.25" x14ac:dyDescent="0.2">
      <c r="A99" s="15"/>
      <c r="B99" s="16"/>
      <c r="C99" s="16"/>
      <c r="D99" s="16"/>
      <c r="E99" s="16"/>
      <c r="F99" s="16"/>
      <c r="G99" s="14"/>
      <c r="H99" s="17"/>
      <c r="I99" s="33"/>
      <c r="J99" s="33"/>
      <c r="K99" s="19"/>
      <c r="L99" s="19"/>
      <c r="M99" s="20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F99" s="76"/>
    </row>
    <row r="100" spans="1:32" ht="14.25" x14ac:dyDescent="0.2">
      <c r="A100" s="15"/>
      <c r="B100" s="16"/>
      <c r="C100" s="16"/>
      <c r="D100" s="16"/>
      <c r="E100" s="16"/>
      <c r="F100" s="16"/>
      <c r="G100" s="14"/>
      <c r="H100" s="17"/>
      <c r="I100" s="33"/>
      <c r="J100" s="33"/>
      <c r="K100" s="19"/>
      <c r="L100" s="19"/>
      <c r="M100" s="20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F100" s="76"/>
    </row>
    <row r="101" spans="1:32" ht="14.25" x14ac:dyDescent="0.2">
      <c r="A101" s="15"/>
      <c r="B101" s="16"/>
      <c r="C101" s="16"/>
      <c r="D101" s="16"/>
      <c r="E101" s="16"/>
      <c r="F101" s="16"/>
      <c r="G101" s="14"/>
      <c r="H101" s="17"/>
      <c r="I101" s="33"/>
      <c r="J101" s="33"/>
      <c r="K101" s="19"/>
      <c r="L101" s="19"/>
      <c r="M101" s="20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F101" s="76"/>
    </row>
    <row r="102" spans="1:32" ht="14.25" x14ac:dyDescent="0.2">
      <c r="A102" s="15"/>
      <c r="B102" s="16"/>
      <c r="C102" s="16"/>
      <c r="D102" s="16"/>
      <c r="E102" s="16"/>
      <c r="F102" s="16"/>
      <c r="G102" s="14"/>
      <c r="H102" s="17"/>
      <c r="I102" s="33"/>
      <c r="J102" s="33"/>
      <c r="K102" s="19"/>
      <c r="L102" s="19"/>
      <c r="M102" s="20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F102" s="76"/>
    </row>
    <row r="103" spans="1:32" ht="14.25" x14ac:dyDescent="0.2">
      <c r="A103" s="15"/>
      <c r="B103" s="16"/>
      <c r="C103" s="16"/>
      <c r="D103" s="16"/>
      <c r="E103" s="16"/>
      <c r="F103" s="16"/>
      <c r="G103" s="14"/>
      <c r="H103" s="17"/>
      <c r="I103" s="33"/>
      <c r="J103" s="33"/>
      <c r="K103" s="19"/>
      <c r="L103" s="19"/>
      <c r="M103" s="20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F103" s="76"/>
    </row>
    <row r="104" spans="1:32" ht="14.25" x14ac:dyDescent="0.2">
      <c r="A104" s="15"/>
      <c r="B104" s="16"/>
      <c r="C104" s="16"/>
      <c r="D104" s="16"/>
      <c r="E104" s="16"/>
      <c r="F104" s="16"/>
      <c r="G104" s="14"/>
      <c r="H104" s="17"/>
      <c r="I104" s="33"/>
      <c r="J104" s="33"/>
      <c r="K104" s="19"/>
      <c r="L104" s="19"/>
      <c r="M104" s="20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F104" s="76"/>
    </row>
    <row r="105" spans="1:32" ht="14.25" x14ac:dyDescent="0.2">
      <c r="A105" s="15"/>
      <c r="B105" s="16"/>
      <c r="C105" s="16"/>
      <c r="D105" s="16"/>
      <c r="E105" s="16"/>
      <c r="F105" s="16"/>
      <c r="G105" s="14"/>
      <c r="H105" s="17"/>
      <c r="I105" s="33"/>
      <c r="J105" s="33"/>
      <c r="K105" s="19"/>
      <c r="L105" s="19"/>
      <c r="M105" s="20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F105" s="76"/>
    </row>
    <row r="106" spans="1:32" ht="14.25" x14ac:dyDescent="0.2">
      <c r="A106" s="15"/>
      <c r="B106" s="16"/>
      <c r="C106" s="16"/>
      <c r="D106" s="16"/>
      <c r="E106" s="16"/>
      <c r="F106" s="16"/>
      <c r="G106" s="14"/>
      <c r="H106" s="17"/>
      <c r="I106" s="33"/>
      <c r="J106" s="33"/>
      <c r="K106" s="19"/>
      <c r="L106" s="19"/>
      <c r="M106" s="20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F106" s="76"/>
    </row>
    <row r="107" spans="1:32" ht="14.25" x14ac:dyDescent="0.2">
      <c r="A107" s="15"/>
      <c r="B107" s="16"/>
      <c r="C107" s="16"/>
      <c r="D107" s="16"/>
      <c r="E107" s="16"/>
      <c r="F107" s="16"/>
      <c r="G107" s="14"/>
      <c r="H107" s="17"/>
      <c r="I107" s="33"/>
      <c r="J107" s="33"/>
      <c r="K107" s="19"/>
      <c r="L107" s="19"/>
      <c r="M107" s="20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F107" s="76"/>
    </row>
    <row r="108" spans="1:32" ht="14.25" x14ac:dyDescent="0.2">
      <c r="A108" s="15"/>
      <c r="B108" s="16"/>
      <c r="C108" s="16"/>
      <c r="D108" s="16"/>
      <c r="E108" s="16"/>
      <c r="F108" s="16"/>
      <c r="G108" s="14"/>
      <c r="H108" s="17"/>
      <c r="I108" s="33"/>
      <c r="J108" s="33"/>
      <c r="K108" s="19"/>
      <c r="L108" s="19"/>
      <c r="M108" s="20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F108" s="76"/>
    </row>
    <row r="109" spans="1:32" ht="14.25" x14ac:dyDescent="0.2">
      <c r="A109" s="15"/>
      <c r="B109" s="16"/>
      <c r="C109" s="16"/>
      <c r="D109" s="16"/>
      <c r="E109" s="16"/>
      <c r="F109" s="16"/>
      <c r="G109" s="14"/>
      <c r="H109" s="17"/>
      <c r="I109" s="33"/>
      <c r="J109" s="33"/>
      <c r="K109" s="19"/>
      <c r="L109" s="19"/>
      <c r="M109" s="20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F109" s="76"/>
    </row>
    <row r="110" spans="1:32" ht="14.25" x14ac:dyDescent="0.2">
      <c r="A110" s="15"/>
      <c r="B110" s="16"/>
      <c r="C110" s="16"/>
      <c r="D110" s="16"/>
      <c r="E110" s="16"/>
      <c r="F110" s="16"/>
      <c r="G110" s="14"/>
      <c r="H110" s="17"/>
      <c r="I110" s="33"/>
      <c r="J110" s="33"/>
      <c r="K110" s="19"/>
      <c r="L110" s="19"/>
      <c r="M110" s="20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F110" s="76"/>
    </row>
    <row r="111" spans="1:32" ht="14.25" x14ac:dyDescent="0.2">
      <c r="A111" s="15"/>
      <c r="B111" s="16"/>
      <c r="C111" s="16"/>
      <c r="D111" s="16"/>
      <c r="E111" s="16"/>
      <c r="F111" s="16"/>
      <c r="G111" s="14"/>
      <c r="H111" s="17"/>
      <c r="I111" s="33"/>
      <c r="J111" s="33"/>
      <c r="K111" s="19"/>
      <c r="L111" s="19"/>
      <c r="M111" s="20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F111" s="76"/>
    </row>
    <row r="112" spans="1:32" ht="14.25" x14ac:dyDescent="0.2">
      <c r="A112" s="15"/>
      <c r="B112" s="16"/>
      <c r="C112" s="16"/>
      <c r="D112" s="16"/>
      <c r="E112" s="16"/>
      <c r="F112" s="16"/>
      <c r="G112" s="14"/>
      <c r="H112" s="17"/>
      <c r="I112" s="33"/>
      <c r="J112" s="33"/>
      <c r="K112" s="19"/>
      <c r="L112" s="19"/>
      <c r="M112" s="20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F112" s="76"/>
    </row>
    <row r="113" spans="1:32" ht="14.25" x14ac:dyDescent="0.2">
      <c r="A113" s="15"/>
      <c r="B113" s="16"/>
      <c r="C113" s="16"/>
      <c r="D113" s="16"/>
      <c r="E113" s="16"/>
      <c r="F113" s="16"/>
      <c r="G113" s="14"/>
      <c r="H113" s="17"/>
      <c r="I113" s="33"/>
      <c r="J113" s="33"/>
      <c r="K113" s="19"/>
      <c r="L113" s="19"/>
      <c r="M113" s="20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F113" s="76"/>
    </row>
    <row r="114" spans="1:32" ht="14.25" x14ac:dyDescent="0.2">
      <c r="A114" s="15"/>
      <c r="B114" s="16"/>
      <c r="C114" s="16"/>
      <c r="D114" s="16"/>
      <c r="E114" s="16"/>
      <c r="F114" s="16"/>
      <c r="G114" s="14"/>
      <c r="H114" s="17"/>
      <c r="I114" s="33"/>
      <c r="J114" s="33"/>
      <c r="K114" s="19"/>
      <c r="L114" s="19"/>
      <c r="M114" s="20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F114" s="76"/>
    </row>
    <row r="115" spans="1:32" ht="14.25" x14ac:dyDescent="0.2">
      <c r="A115" s="15"/>
      <c r="B115" s="16"/>
      <c r="C115" s="16"/>
      <c r="D115" s="16"/>
      <c r="E115" s="16"/>
      <c r="F115" s="16"/>
      <c r="G115" s="14"/>
      <c r="H115" s="17"/>
      <c r="I115" s="33"/>
      <c r="J115" s="33"/>
      <c r="K115" s="19"/>
      <c r="L115" s="19"/>
      <c r="M115" s="20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F115" s="76"/>
    </row>
    <row r="116" spans="1:32" ht="14.25" x14ac:dyDescent="0.2">
      <c r="A116" s="15"/>
      <c r="B116" s="16"/>
      <c r="C116" s="16"/>
      <c r="D116" s="16"/>
      <c r="E116" s="16"/>
      <c r="F116" s="16"/>
      <c r="G116" s="14"/>
      <c r="H116" s="17"/>
      <c r="I116" s="33"/>
      <c r="J116" s="33"/>
      <c r="K116" s="19"/>
      <c r="L116" s="19"/>
      <c r="M116" s="20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F116" s="76"/>
    </row>
    <row r="117" spans="1:32" ht="14.25" x14ac:dyDescent="0.2">
      <c r="A117" s="15"/>
      <c r="B117" s="16"/>
      <c r="C117" s="16"/>
      <c r="D117" s="16"/>
      <c r="E117" s="16"/>
      <c r="F117" s="16"/>
      <c r="G117" s="14"/>
      <c r="H117" s="17"/>
      <c r="I117" s="33"/>
      <c r="J117" s="33"/>
      <c r="K117" s="19"/>
      <c r="L117" s="19"/>
      <c r="M117" s="20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F117" s="76"/>
    </row>
    <row r="118" spans="1:32" ht="14.25" x14ac:dyDescent="0.2">
      <c r="A118" s="15"/>
      <c r="B118" s="16"/>
      <c r="C118" s="16"/>
      <c r="D118" s="16"/>
      <c r="E118" s="16"/>
      <c r="F118" s="16"/>
      <c r="G118" s="14"/>
      <c r="H118" s="17"/>
      <c r="I118" s="33"/>
      <c r="J118" s="33"/>
      <c r="K118" s="19"/>
      <c r="L118" s="19"/>
      <c r="M118" s="20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F118" s="76"/>
    </row>
    <row r="119" spans="1:32" ht="14.25" x14ac:dyDescent="0.2">
      <c r="A119" s="15"/>
      <c r="B119" s="16"/>
      <c r="C119" s="16"/>
      <c r="D119" s="16"/>
      <c r="E119" s="16"/>
      <c r="F119" s="16"/>
      <c r="G119" s="14"/>
      <c r="H119" s="17"/>
      <c r="I119" s="33"/>
      <c r="J119" s="33"/>
      <c r="K119" s="19"/>
      <c r="L119" s="19"/>
      <c r="M119" s="20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F119" s="76"/>
    </row>
    <row r="120" spans="1:32" ht="14.25" x14ac:dyDescent="0.2">
      <c r="A120" s="15"/>
      <c r="B120" s="16"/>
      <c r="C120" s="16"/>
      <c r="D120" s="16"/>
      <c r="E120" s="16"/>
      <c r="F120" s="16"/>
      <c r="G120" s="14"/>
      <c r="H120" s="17"/>
      <c r="I120" s="33"/>
      <c r="J120" s="33"/>
      <c r="K120" s="19"/>
      <c r="L120" s="19"/>
      <c r="M120" s="20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F120" s="76"/>
    </row>
    <row r="121" spans="1:32" ht="14.25" x14ac:dyDescent="0.2">
      <c r="A121" s="15"/>
      <c r="B121" s="16"/>
      <c r="C121" s="16"/>
      <c r="D121" s="16"/>
      <c r="E121" s="16"/>
      <c r="F121" s="16"/>
      <c r="G121" s="14"/>
      <c r="H121" s="17"/>
      <c r="I121" s="33"/>
      <c r="J121" s="33"/>
      <c r="K121" s="19"/>
      <c r="L121" s="19"/>
      <c r="M121" s="20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F121" s="76"/>
    </row>
    <row r="122" spans="1:32" ht="14.25" x14ac:dyDescent="0.2">
      <c r="A122" s="15"/>
      <c r="B122" s="16"/>
      <c r="C122" s="16"/>
      <c r="D122" s="16"/>
      <c r="E122" s="16"/>
      <c r="F122" s="16"/>
      <c r="G122" s="14"/>
      <c r="H122" s="17"/>
      <c r="I122" s="33"/>
      <c r="J122" s="33"/>
      <c r="K122" s="19"/>
      <c r="L122" s="19"/>
      <c r="M122" s="20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F122" s="76"/>
    </row>
    <row r="123" spans="1:32" ht="14.25" x14ac:dyDescent="0.2">
      <c r="A123" s="15"/>
      <c r="B123" s="16"/>
      <c r="C123" s="16"/>
      <c r="D123" s="16"/>
      <c r="E123" s="16"/>
      <c r="F123" s="16"/>
      <c r="G123" s="14"/>
      <c r="H123" s="17"/>
      <c r="I123" s="33"/>
      <c r="J123" s="33"/>
      <c r="K123" s="19"/>
      <c r="L123" s="19"/>
      <c r="M123" s="20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F123" s="76"/>
    </row>
    <row r="124" spans="1:32" ht="14.25" x14ac:dyDescent="0.2">
      <c r="A124" s="15"/>
      <c r="B124" s="16"/>
      <c r="C124" s="16"/>
      <c r="D124" s="16"/>
      <c r="E124" s="16"/>
      <c r="F124" s="16"/>
      <c r="G124" s="14"/>
      <c r="H124" s="17"/>
      <c r="I124" s="33"/>
      <c r="J124" s="33"/>
      <c r="K124" s="19"/>
      <c r="L124" s="19"/>
      <c r="M124" s="20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F124" s="76"/>
    </row>
    <row r="125" spans="1:32" ht="14.25" x14ac:dyDescent="0.2">
      <c r="A125" s="15"/>
      <c r="B125" s="16"/>
      <c r="C125" s="16"/>
      <c r="D125" s="16"/>
      <c r="E125" s="16"/>
      <c r="F125" s="16"/>
      <c r="G125" s="14"/>
      <c r="H125" s="17"/>
      <c r="I125" s="33"/>
      <c r="J125" s="33"/>
      <c r="K125" s="19"/>
      <c r="L125" s="19"/>
      <c r="M125" s="20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F125" s="76"/>
    </row>
    <row r="126" spans="1:32" ht="14.25" x14ac:dyDescent="0.2">
      <c r="A126" s="15"/>
      <c r="B126" s="16"/>
      <c r="C126" s="16"/>
      <c r="D126" s="16"/>
      <c r="E126" s="16"/>
      <c r="F126" s="16"/>
      <c r="G126" s="14"/>
      <c r="H126" s="17"/>
      <c r="I126" s="33"/>
      <c r="J126" s="33"/>
      <c r="K126" s="19"/>
      <c r="L126" s="19"/>
      <c r="M126" s="20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F126" s="76"/>
    </row>
    <row r="127" spans="1:32" ht="14.25" x14ac:dyDescent="0.2">
      <c r="A127" s="15"/>
      <c r="B127" s="16"/>
      <c r="C127" s="16"/>
      <c r="D127" s="16"/>
      <c r="E127" s="16"/>
      <c r="F127" s="16"/>
      <c r="G127" s="14"/>
      <c r="H127" s="17"/>
      <c r="I127" s="33"/>
      <c r="J127" s="33"/>
      <c r="K127" s="19"/>
      <c r="L127" s="19"/>
      <c r="M127" s="20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F127" s="76"/>
    </row>
    <row r="128" spans="1:32" ht="14.25" x14ac:dyDescent="0.2">
      <c r="A128" s="15"/>
      <c r="B128" s="16"/>
      <c r="C128" s="16"/>
      <c r="D128" s="16"/>
      <c r="E128" s="16"/>
      <c r="F128" s="16"/>
      <c r="G128" s="14"/>
      <c r="H128" s="17"/>
      <c r="I128" s="33"/>
      <c r="J128" s="33"/>
      <c r="K128" s="19"/>
      <c r="L128" s="19"/>
      <c r="M128" s="20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F128" s="76"/>
    </row>
    <row r="129" spans="1:32" ht="14.25" x14ac:dyDescent="0.2">
      <c r="A129" s="15"/>
      <c r="B129" s="16"/>
      <c r="C129" s="16"/>
      <c r="D129" s="16"/>
      <c r="E129" s="16"/>
      <c r="F129" s="16"/>
      <c r="G129" s="14"/>
      <c r="H129" s="17"/>
      <c r="I129" s="33"/>
      <c r="J129" s="33"/>
      <c r="K129" s="19"/>
      <c r="L129" s="19"/>
      <c r="M129" s="20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F129" s="76"/>
    </row>
    <row r="130" spans="1:32" ht="14.25" x14ac:dyDescent="0.2">
      <c r="A130" s="15"/>
      <c r="B130" s="16"/>
      <c r="C130" s="16"/>
      <c r="D130" s="16"/>
      <c r="E130" s="16"/>
      <c r="F130" s="16"/>
      <c r="G130" s="14"/>
      <c r="H130" s="17"/>
      <c r="I130" s="33"/>
      <c r="J130" s="33"/>
      <c r="K130" s="19"/>
      <c r="L130" s="19"/>
      <c r="M130" s="20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F130" s="76"/>
    </row>
    <row r="131" spans="1:32" ht="14.25" x14ac:dyDescent="0.2">
      <c r="A131" s="15"/>
      <c r="B131" s="16"/>
      <c r="C131" s="16"/>
      <c r="D131" s="16"/>
      <c r="E131" s="16"/>
      <c r="F131" s="16"/>
      <c r="G131" s="14"/>
      <c r="H131" s="17"/>
      <c r="I131" s="33"/>
      <c r="J131" s="33"/>
      <c r="K131" s="19"/>
      <c r="L131" s="19"/>
      <c r="M131" s="20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F131" s="76"/>
    </row>
    <row r="132" spans="1:32" ht="15" x14ac:dyDescent="0.2">
      <c r="A132" s="201"/>
      <c r="B132" s="232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  <c r="N132" s="77"/>
      <c r="O132" s="77"/>
      <c r="P132" s="77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F132" s="75"/>
    </row>
    <row r="133" spans="1:32" ht="15" x14ac:dyDescent="0.2">
      <c r="A133" s="201"/>
      <c r="B133" s="232"/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  <c r="N133" s="77"/>
      <c r="O133" s="77"/>
      <c r="P133" s="77"/>
      <c r="Q133" s="78"/>
      <c r="R133" s="78"/>
      <c r="S133" s="78"/>
      <c r="T133" s="78"/>
      <c r="U133" s="256"/>
      <c r="V133" s="256"/>
      <c r="W133" s="256"/>
      <c r="X133" s="256"/>
      <c r="Y133" s="256"/>
      <c r="Z133" s="256"/>
      <c r="AA133" s="256"/>
      <c r="AF133" s="78"/>
    </row>
    <row r="185" spans="11:13" x14ac:dyDescent="0.2">
      <c r="K185" s="8"/>
      <c r="L185" s="8"/>
      <c r="M185" s="8"/>
    </row>
    <row r="186" spans="11:13" x14ac:dyDescent="0.2">
      <c r="K186" s="8"/>
      <c r="L186" s="8"/>
      <c r="M186" s="8"/>
    </row>
    <row r="187" spans="11:13" x14ac:dyDescent="0.2">
      <c r="K187" s="8"/>
      <c r="L187" s="8"/>
      <c r="M187" s="8"/>
    </row>
    <row r="188" spans="11:13" x14ac:dyDescent="0.2">
      <c r="K188" s="8"/>
      <c r="L188" s="8"/>
      <c r="M188" s="8"/>
    </row>
    <row r="189" spans="11:13" x14ac:dyDescent="0.2">
      <c r="K189" s="8"/>
      <c r="L189" s="8"/>
      <c r="M189" s="8"/>
    </row>
    <row r="190" spans="11:13" x14ac:dyDescent="0.2">
      <c r="K190" s="8"/>
      <c r="L190" s="8"/>
      <c r="M190" s="8"/>
    </row>
    <row r="191" spans="11:13" x14ac:dyDescent="0.2">
      <c r="K191" s="8"/>
      <c r="L191" s="8"/>
      <c r="M191" s="8"/>
    </row>
    <row r="192" spans="11:13" x14ac:dyDescent="0.2">
      <c r="K192" s="8"/>
      <c r="L192" s="8"/>
      <c r="M192" s="8"/>
    </row>
    <row r="193" spans="11:13" x14ac:dyDescent="0.2">
      <c r="K193" s="8"/>
      <c r="L193" s="8"/>
      <c r="M193" s="8"/>
    </row>
    <row r="194" spans="11:13" x14ac:dyDescent="0.2">
      <c r="K194" s="8"/>
      <c r="L194" s="8"/>
      <c r="M194" s="8"/>
    </row>
    <row r="195" spans="11:13" x14ac:dyDescent="0.2">
      <c r="K195" s="8"/>
      <c r="L195" s="8"/>
      <c r="M195" s="8"/>
    </row>
    <row r="196" spans="11:13" x14ac:dyDescent="0.2">
      <c r="K196" s="8"/>
      <c r="L196" s="8"/>
      <c r="M196" s="8"/>
    </row>
    <row r="197" spans="11:13" x14ac:dyDescent="0.2">
      <c r="K197" s="8"/>
      <c r="L197" s="8"/>
      <c r="M197" s="8"/>
    </row>
    <row r="198" spans="11:13" x14ac:dyDescent="0.2">
      <c r="K198" s="8"/>
      <c r="L198" s="8"/>
      <c r="M198" s="8"/>
    </row>
    <row r="199" spans="11:13" x14ac:dyDescent="0.2">
      <c r="K199" s="8"/>
      <c r="L199" s="8"/>
      <c r="M199" s="8"/>
    </row>
    <row r="200" spans="11:13" x14ac:dyDescent="0.2">
      <c r="K200" s="8"/>
      <c r="L200" s="8"/>
      <c r="M200" s="8"/>
    </row>
    <row r="201" spans="11:13" x14ac:dyDescent="0.2">
      <c r="K201" s="8"/>
      <c r="L201" s="8"/>
      <c r="M201" s="8"/>
    </row>
    <row r="202" spans="11:13" x14ac:dyDescent="0.2">
      <c r="K202" s="8"/>
      <c r="L202" s="8"/>
      <c r="M202" s="8"/>
    </row>
    <row r="203" spans="11:13" x14ac:dyDescent="0.2">
      <c r="K203" s="8"/>
      <c r="L203" s="8"/>
      <c r="M203" s="8"/>
    </row>
    <row r="204" spans="11:13" x14ac:dyDescent="0.2">
      <c r="K204" s="8"/>
      <c r="L204" s="8"/>
      <c r="M204" s="8"/>
    </row>
    <row r="205" spans="11:13" x14ac:dyDescent="0.2">
      <c r="K205" s="8"/>
      <c r="L205" s="8"/>
      <c r="M205" s="8"/>
    </row>
    <row r="206" spans="11:13" x14ac:dyDescent="0.2">
      <c r="K206" s="8"/>
      <c r="L206" s="8"/>
      <c r="M206" s="8"/>
    </row>
    <row r="207" spans="11:13" x14ac:dyDescent="0.2">
      <c r="K207" s="8"/>
      <c r="L207" s="8"/>
      <c r="M207" s="8"/>
    </row>
    <row r="208" spans="11:13" x14ac:dyDescent="0.2">
      <c r="K208" s="8"/>
      <c r="L208" s="8"/>
      <c r="M208" s="8"/>
    </row>
    <row r="209" spans="11:13" x14ac:dyDescent="0.2">
      <c r="K209" s="8"/>
      <c r="L209" s="8"/>
      <c r="M209" s="8"/>
    </row>
    <row r="210" spans="11:13" x14ac:dyDescent="0.2">
      <c r="K210" s="8"/>
      <c r="L210" s="8"/>
      <c r="M210" s="8"/>
    </row>
    <row r="211" spans="11:13" x14ac:dyDescent="0.2">
      <c r="K211" s="8"/>
      <c r="L211" s="8"/>
      <c r="M211" s="8"/>
    </row>
    <row r="212" spans="11:13" x14ac:dyDescent="0.2">
      <c r="K212" s="8"/>
      <c r="L212" s="8"/>
      <c r="M212" s="8"/>
    </row>
    <row r="213" spans="11:13" x14ac:dyDescent="0.2">
      <c r="K213" s="8"/>
      <c r="L213" s="8"/>
      <c r="M213" s="8"/>
    </row>
    <row r="214" spans="11:13" x14ac:dyDescent="0.2">
      <c r="K214" s="8"/>
      <c r="L214" s="8"/>
      <c r="M214" s="8"/>
    </row>
    <row r="215" spans="11:13" x14ac:dyDescent="0.2">
      <c r="K215" s="8"/>
      <c r="L215" s="8"/>
      <c r="M215" s="8"/>
    </row>
    <row r="216" spans="11:13" x14ac:dyDescent="0.2">
      <c r="K216" s="8"/>
      <c r="L216" s="8"/>
      <c r="M216" s="8"/>
    </row>
    <row r="217" spans="11:13" x14ac:dyDescent="0.2">
      <c r="K217" s="8"/>
      <c r="L217" s="8"/>
      <c r="M217" s="8"/>
    </row>
    <row r="218" spans="11:13" x14ac:dyDescent="0.2">
      <c r="K218" s="8"/>
      <c r="L218" s="8"/>
      <c r="M218" s="8"/>
    </row>
    <row r="219" spans="11:13" x14ac:dyDescent="0.2">
      <c r="K219" s="8"/>
      <c r="L219" s="8"/>
      <c r="M219" s="8"/>
    </row>
    <row r="220" spans="11:13" x14ac:dyDescent="0.2">
      <c r="K220" s="8"/>
      <c r="L220" s="8"/>
      <c r="M220" s="8"/>
    </row>
    <row r="221" spans="11:13" x14ac:dyDescent="0.2">
      <c r="K221" s="8"/>
      <c r="L221" s="8"/>
      <c r="M221" s="8"/>
    </row>
    <row r="222" spans="11:13" x14ac:dyDescent="0.2">
      <c r="K222" s="8"/>
      <c r="L222" s="8"/>
      <c r="M222" s="8"/>
    </row>
    <row r="223" spans="11:13" x14ac:dyDescent="0.2">
      <c r="K223" s="8"/>
      <c r="L223" s="8"/>
      <c r="M223" s="8"/>
    </row>
    <row r="224" spans="11:13" x14ac:dyDescent="0.2">
      <c r="K224" s="8"/>
      <c r="L224" s="8"/>
      <c r="M224" s="8"/>
    </row>
    <row r="225" spans="11:13" x14ac:dyDescent="0.2">
      <c r="K225" s="8"/>
      <c r="L225" s="8"/>
      <c r="M225" s="8"/>
    </row>
    <row r="226" spans="11:13" x14ac:dyDescent="0.2">
      <c r="K226" s="8"/>
      <c r="L226" s="8"/>
      <c r="M226" s="8"/>
    </row>
    <row r="227" spans="11:13" x14ac:dyDescent="0.2">
      <c r="K227" s="8"/>
      <c r="L227" s="8"/>
      <c r="M227" s="8"/>
    </row>
    <row r="228" spans="11:13" x14ac:dyDescent="0.2">
      <c r="K228" s="8"/>
      <c r="L228" s="8"/>
      <c r="M228" s="8"/>
    </row>
    <row r="229" spans="11:13" x14ac:dyDescent="0.2">
      <c r="K229" s="8"/>
      <c r="L229" s="8"/>
      <c r="M229" s="8"/>
    </row>
    <row r="230" spans="11:13" x14ac:dyDescent="0.2">
      <c r="K230" s="8"/>
      <c r="L230" s="8"/>
      <c r="M230" s="8"/>
    </row>
    <row r="231" spans="11:13" x14ac:dyDescent="0.2">
      <c r="K231" s="8"/>
      <c r="L231" s="8"/>
      <c r="M231" s="8"/>
    </row>
    <row r="232" spans="11:13" x14ac:dyDescent="0.2">
      <c r="K232" s="8"/>
      <c r="L232" s="8"/>
      <c r="M232" s="8"/>
    </row>
    <row r="233" spans="11:13" x14ac:dyDescent="0.2">
      <c r="K233" s="8"/>
      <c r="L233" s="8"/>
      <c r="M233" s="8"/>
    </row>
    <row r="234" spans="11:13" x14ac:dyDescent="0.2">
      <c r="K234" s="8"/>
      <c r="L234" s="8"/>
      <c r="M234" s="8"/>
    </row>
    <row r="235" spans="11:13" x14ac:dyDescent="0.2">
      <c r="K235" s="8"/>
      <c r="L235" s="8"/>
      <c r="M235" s="8"/>
    </row>
    <row r="236" spans="11:13" x14ac:dyDescent="0.2">
      <c r="K236" s="8"/>
      <c r="L236" s="8"/>
      <c r="M236" s="8"/>
    </row>
    <row r="237" spans="11:13" x14ac:dyDescent="0.2">
      <c r="K237" s="8"/>
      <c r="L237" s="8"/>
      <c r="M237" s="8"/>
    </row>
    <row r="238" spans="11:13" x14ac:dyDescent="0.2">
      <c r="K238" s="8"/>
      <c r="L238" s="8"/>
      <c r="M238" s="8"/>
    </row>
    <row r="239" spans="11:13" x14ac:dyDescent="0.2">
      <c r="K239" s="8"/>
      <c r="L239" s="8"/>
      <c r="M239" s="8"/>
    </row>
    <row r="240" spans="11:13" x14ac:dyDescent="0.2">
      <c r="K240" s="8"/>
      <c r="L240" s="8"/>
      <c r="M240" s="8"/>
    </row>
    <row r="241" spans="11:13" x14ac:dyDescent="0.2">
      <c r="K241" s="8"/>
      <c r="L241" s="8"/>
      <c r="M241" s="8"/>
    </row>
    <row r="242" spans="11:13" x14ac:dyDescent="0.2">
      <c r="K242" s="8"/>
      <c r="L242" s="8"/>
      <c r="M242" s="8"/>
    </row>
    <row r="243" spans="11:13" x14ac:dyDescent="0.2">
      <c r="K243" s="8"/>
      <c r="L243" s="8"/>
      <c r="M243" s="8"/>
    </row>
    <row r="244" spans="11:13" x14ac:dyDescent="0.2">
      <c r="K244" s="8"/>
      <c r="L244" s="8"/>
      <c r="M244" s="8"/>
    </row>
    <row r="245" spans="11:13" x14ac:dyDescent="0.2">
      <c r="K245" s="8"/>
      <c r="L245" s="8"/>
      <c r="M245" s="8"/>
    </row>
    <row r="246" spans="11:13" x14ac:dyDescent="0.2">
      <c r="K246" s="8"/>
      <c r="L246" s="8"/>
      <c r="M246" s="8"/>
    </row>
    <row r="247" spans="11:13" x14ac:dyDescent="0.2">
      <c r="K247" s="8"/>
      <c r="L247" s="8"/>
      <c r="M247" s="8"/>
    </row>
    <row r="248" spans="11:13" x14ac:dyDescent="0.2">
      <c r="K248" s="8"/>
      <c r="L248" s="8"/>
      <c r="M248" s="8"/>
    </row>
    <row r="249" spans="11:13" x14ac:dyDescent="0.2">
      <c r="K249" s="8"/>
      <c r="L249" s="8"/>
      <c r="M249" s="8"/>
    </row>
    <row r="250" spans="11:13" x14ac:dyDescent="0.2">
      <c r="K250" s="8"/>
      <c r="L250" s="8"/>
      <c r="M250" s="8"/>
    </row>
    <row r="251" spans="11:13" x14ac:dyDescent="0.2">
      <c r="K251" s="8"/>
      <c r="L251" s="8"/>
      <c r="M251" s="8"/>
    </row>
    <row r="252" spans="11:13" x14ac:dyDescent="0.2">
      <c r="K252" s="8"/>
      <c r="L252" s="8"/>
      <c r="M252" s="8"/>
    </row>
    <row r="253" spans="11:13" x14ac:dyDescent="0.2">
      <c r="K253" s="8"/>
      <c r="L253" s="8"/>
      <c r="M253" s="8"/>
    </row>
    <row r="254" spans="11:13" x14ac:dyDescent="0.2">
      <c r="K254" s="8"/>
      <c r="L254" s="8"/>
      <c r="M254" s="8"/>
    </row>
    <row r="255" spans="11:13" x14ac:dyDescent="0.2">
      <c r="K255" s="8"/>
      <c r="L255" s="8"/>
      <c r="M255" s="8"/>
    </row>
    <row r="256" spans="11:13" x14ac:dyDescent="0.2">
      <c r="K256" s="8"/>
      <c r="L256" s="8"/>
      <c r="M256" s="8"/>
    </row>
    <row r="257" spans="11:13" x14ac:dyDescent="0.2">
      <c r="K257" s="8"/>
      <c r="L257" s="8"/>
      <c r="M257" s="8"/>
    </row>
    <row r="258" spans="11:13" x14ac:dyDescent="0.2">
      <c r="K258" s="8"/>
      <c r="L258" s="8"/>
      <c r="M258" s="8"/>
    </row>
    <row r="259" spans="11:13" x14ac:dyDescent="0.2">
      <c r="K259" s="8"/>
      <c r="L259" s="8"/>
      <c r="M259" s="8"/>
    </row>
    <row r="260" spans="11:13" x14ac:dyDescent="0.2">
      <c r="K260" s="8"/>
      <c r="L260" s="8"/>
      <c r="M260" s="8"/>
    </row>
    <row r="261" spans="11:13" x14ac:dyDescent="0.2">
      <c r="K261" s="8"/>
      <c r="L261" s="8"/>
      <c r="M261" s="8"/>
    </row>
    <row r="262" spans="11:13" x14ac:dyDescent="0.2">
      <c r="K262" s="8"/>
      <c r="L262" s="8"/>
      <c r="M262" s="8"/>
    </row>
    <row r="263" spans="11:13" x14ac:dyDescent="0.2">
      <c r="K263" s="8"/>
      <c r="L263" s="8"/>
      <c r="M263" s="8"/>
    </row>
    <row r="264" spans="11:13" x14ac:dyDescent="0.2">
      <c r="K264" s="8"/>
      <c r="L264" s="8"/>
      <c r="M264" s="8"/>
    </row>
    <row r="265" spans="11:13" x14ac:dyDescent="0.2">
      <c r="K265" s="8"/>
      <c r="L265" s="8"/>
      <c r="M265" s="8"/>
    </row>
    <row r="266" spans="11:13" x14ac:dyDescent="0.2">
      <c r="K266" s="8"/>
      <c r="L266" s="8"/>
      <c r="M266" s="8"/>
    </row>
    <row r="267" spans="11:13" x14ac:dyDescent="0.2">
      <c r="K267" s="8"/>
      <c r="L267" s="8"/>
      <c r="M267" s="8"/>
    </row>
    <row r="268" spans="11:13" x14ac:dyDescent="0.2">
      <c r="K268" s="8"/>
      <c r="L268" s="8"/>
      <c r="M268" s="8"/>
    </row>
    <row r="269" spans="11:13" x14ac:dyDescent="0.2">
      <c r="K269" s="8"/>
      <c r="L269" s="8"/>
      <c r="M269" s="8"/>
    </row>
    <row r="270" spans="11:13" x14ac:dyDescent="0.2">
      <c r="K270" s="8"/>
      <c r="L270" s="8"/>
      <c r="M270" s="8"/>
    </row>
    <row r="271" spans="11:13" x14ac:dyDescent="0.2">
      <c r="K271" s="8"/>
      <c r="L271" s="8"/>
      <c r="M271" s="8"/>
    </row>
    <row r="272" spans="11:13" x14ac:dyDescent="0.2">
      <c r="K272" s="8"/>
      <c r="L272" s="8"/>
      <c r="M272" s="8"/>
    </row>
    <row r="273" spans="11:13" x14ac:dyDescent="0.2">
      <c r="K273" s="8"/>
      <c r="L273" s="8"/>
      <c r="M273" s="8"/>
    </row>
    <row r="274" spans="11:13" x14ac:dyDescent="0.2">
      <c r="K274" s="8"/>
      <c r="L274" s="8"/>
      <c r="M274" s="8"/>
    </row>
    <row r="275" spans="11:13" x14ac:dyDescent="0.2">
      <c r="K275" s="8"/>
      <c r="L275" s="8"/>
      <c r="M275" s="8"/>
    </row>
    <row r="276" spans="11:13" x14ac:dyDescent="0.2">
      <c r="K276" s="8"/>
      <c r="L276" s="8"/>
      <c r="M276" s="8"/>
    </row>
    <row r="277" spans="11:13" x14ac:dyDescent="0.2">
      <c r="K277" s="8"/>
      <c r="L277" s="8"/>
      <c r="M277" s="8"/>
    </row>
    <row r="278" spans="11:13" x14ac:dyDescent="0.2">
      <c r="K278" s="8"/>
      <c r="L278" s="8"/>
      <c r="M278" s="8"/>
    </row>
    <row r="279" spans="11:13" x14ac:dyDescent="0.2">
      <c r="K279" s="8"/>
      <c r="L279" s="8"/>
      <c r="M279" s="8"/>
    </row>
    <row r="280" spans="11:13" x14ac:dyDescent="0.2">
      <c r="K280" s="8"/>
      <c r="L280" s="8"/>
      <c r="M280" s="8"/>
    </row>
    <row r="281" spans="11:13" x14ac:dyDescent="0.2">
      <c r="K281" s="8"/>
      <c r="L281" s="8"/>
      <c r="M281" s="8"/>
    </row>
    <row r="282" spans="11:13" x14ac:dyDescent="0.2">
      <c r="K282" s="8"/>
      <c r="L282" s="8"/>
      <c r="M282" s="8"/>
    </row>
    <row r="283" spans="11:13" x14ac:dyDescent="0.2">
      <c r="K283" s="8"/>
      <c r="L283" s="8"/>
      <c r="M283" s="8"/>
    </row>
    <row r="284" spans="11:13" x14ac:dyDescent="0.2">
      <c r="K284" s="8"/>
      <c r="L284" s="8"/>
      <c r="M284" s="8"/>
    </row>
    <row r="285" spans="11:13" x14ac:dyDescent="0.2">
      <c r="K285" s="8"/>
      <c r="L285" s="8"/>
      <c r="M285" s="8"/>
    </row>
    <row r="286" spans="11:13" x14ac:dyDescent="0.2">
      <c r="K286" s="8"/>
      <c r="L286" s="8"/>
      <c r="M286" s="8"/>
    </row>
    <row r="287" spans="11:13" x14ac:dyDescent="0.2">
      <c r="K287" s="8"/>
      <c r="L287" s="8"/>
      <c r="M287" s="8"/>
    </row>
    <row r="288" spans="11:13" x14ac:dyDescent="0.2">
      <c r="K288" s="8"/>
      <c r="L288" s="8"/>
      <c r="M288" s="8"/>
    </row>
    <row r="289" spans="11:13" x14ac:dyDescent="0.2">
      <c r="K289" s="8"/>
      <c r="L289" s="8"/>
      <c r="M289" s="8"/>
    </row>
    <row r="290" spans="11:13" x14ac:dyDescent="0.2">
      <c r="K290" s="8"/>
      <c r="L290" s="8"/>
      <c r="M290" s="8"/>
    </row>
    <row r="291" spans="11:13" x14ac:dyDescent="0.2">
      <c r="K291" s="8"/>
      <c r="L291" s="8"/>
      <c r="M291" s="8"/>
    </row>
    <row r="292" spans="11:13" x14ac:dyDescent="0.2">
      <c r="K292" s="8"/>
      <c r="L292" s="8"/>
      <c r="M292" s="8"/>
    </row>
    <row r="293" spans="11:13" x14ac:dyDescent="0.2">
      <c r="K293" s="8"/>
      <c r="L293" s="8"/>
      <c r="M293" s="8"/>
    </row>
    <row r="294" spans="11:13" x14ac:dyDescent="0.2">
      <c r="K294" s="8"/>
      <c r="L294" s="8"/>
      <c r="M294" s="8"/>
    </row>
    <row r="295" spans="11:13" x14ac:dyDescent="0.2">
      <c r="K295" s="8"/>
      <c r="L295" s="8"/>
      <c r="M295" s="8"/>
    </row>
    <row r="296" spans="11:13" x14ac:dyDescent="0.2">
      <c r="K296" s="8"/>
      <c r="L296" s="8"/>
      <c r="M296" s="8"/>
    </row>
    <row r="297" spans="11:13" x14ac:dyDescent="0.2">
      <c r="K297" s="8"/>
      <c r="L297" s="8"/>
      <c r="M297" s="8"/>
    </row>
    <row r="298" spans="11:13" x14ac:dyDescent="0.2">
      <c r="K298" s="8"/>
      <c r="L298" s="8"/>
      <c r="M298" s="8"/>
    </row>
    <row r="299" spans="11:13" x14ac:dyDescent="0.2">
      <c r="K299" s="8"/>
      <c r="L299" s="8"/>
      <c r="M299" s="8"/>
    </row>
    <row r="300" spans="11:13" x14ac:dyDescent="0.2">
      <c r="K300" s="8"/>
      <c r="L300" s="8"/>
      <c r="M300" s="8"/>
    </row>
    <row r="301" spans="11:13" x14ac:dyDescent="0.2">
      <c r="K301" s="8"/>
      <c r="L301" s="8"/>
      <c r="M301" s="8"/>
    </row>
    <row r="302" spans="11:13" x14ac:dyDescent="0.2">
      <c r="K302" s="8"/>
      <c r="L302" s="8"/>
      <c r="M302" s="8"/>
    </row>
    <row r="303" spans="11:13" x14ac:dyDescent="0.2">
      <c r="K303" s="8"/>
      <c r="L303" s="8"/>
      <c r="M303" s="8"/>
    </row>
    <row r="304" spans="11:13" x14ac:dyDescent="0.2">
      <c r="K304" s="8"/>
      <c r="L304" s="8"/>
      <c r="M304" s="8"/>
    </row>
    <row r="305" spans="11:13" x14ac:dyDescent="0.2">
      <c r="K305" s="8"/>
      <c r="L305" s="8"/>
      <c r="M305" s="8"/>
    </row>
    <row r="306" spans="11:13" x14ac:dyDescent="0.2">
      <c r="K306" s="8"/>
      <c r="L306" s="8"/>
      <c r="M306" s="8"/>
    </row>
    <row r="307" spans="11:13" x14ac:dyDescent="0.2">
      <c r="K307" s="8"/>
      <c r="L307" s="8"/>
      <c r="M307" s="8"/>
    </row>
    <row r="308" spans="11:13" x14ac:dyDescent="0.2">
      <c r="K308" s="8"/>
      <c r="L308" s="8"/>
      <c r="M308" s="8"/>
    </row>
    <row r="309" spans="11:13" x14ac:dyDescent="0.2">
      <c r="K309" s="8"/>
      <c r="L309" s="8"/>
      <c r="M309" s="8"/>
    </row>
  </sheetData>
  <mergeCells count="92">
    <mergeCell ref="Y5:Y6"/>
    <mergeCell ref="AC5:AC6"/>
    <mergeCell ref="AF69:AF70"/>
    <mergeCell ref="B39:D39"/>
    <mergeCell ref="B22:D22"/>
    <mergeCell ref="B32:D32"/>
    <mergeCell ref="B34:D34"/>
    <mergeCell ref="B38:D38"/>
    <mergeCell ref="B35:D35"/>
    <mergeCell ref="B37:D37"/>
    <mergeCell ref="B33:D33"/>
    <mergeCell ref="B43:D43"/>
    <mergeCell ref="B47:D47"/>
    <mergeCell ref="B41:D41"/>
    <mergeCell ref="A64:H64"/>
    <mergeCell ref="B55:D55"/>
    <mergeCell ref="A63:H63"/>
    <mergeCell ref="B50:D50"/>
    <mergeCell ref="B8:D8"/>
    <mergeCell ref="B53:D53"/>
    <mergeCell ref="B51:D51"/>
    <mergeCell ref="B18:D18"/>
    <mergeCell ref="B20:D20"/>
    <mergeCell ref="B25:H25"/>
    <mergeCell ref="B52:D52"/>
    <mergeCell ref="B60:D60"/>
    <mergeCell ref="B61:D61"/>
    <mergeCell ref="B45:D45"/>
    <mergeCell ref="A16:E16"/>
    <mergeCell ref="R5:R6"/>
    <mergeCell ref="U133:AA133"/>
    <mergeCell ref="L68:L70"/>
    <mergeCell ref="I68:I71"/>
    <mergeCell ref="A132:M132"/>
    <mergeCell ref="A133:M133"/>
    <mergeCell ref="A68:A71"/>
    <mergeCell ref="B76:D76"/>
    <mergeCell ref="B74:D74"/>
    <mergeCell ref="Q69:Q70"/>
    <mergeCell ref="U68:AA68"/>
    <mergeCell ref="G68:G71"/>
    <mergeCell ref="H68:H71"/>
    <mergeCell ref="B68:B71"/>
    <mergeCell ref="F68:F71"/>
    <mergeCell ref="I5:I6"/>
    <mergeCell ref="Z5:Z6"/>
    <mergeCell ref="B26:D26"/>
    <mergeCell ref="J5:J6"/>
    <mergeCell ref="K5:K6"/>
    <mergeCell ref="L5:L6"/>
    <mergeCell ref="S5:S6"/>
    <mergeCell ref="N5:N6"/>
    <mergeCell ref="X5:X6"/>
    <mergeCell ref="M5:M6"/>
    <mergeCell ref="O5:O6"/>
    <mergeCell ref="V5:V6"/>
    <mergeCell ref="T5:T6"/>
    <mergeCell ref="U5:U6"/>
    <mergeCell ref="W5:W6"/>
    <mergeCell ref="B21:D21"/>
    <mergeCell ref="F4:G6"/>
    <mergeCell ref="AF5:AF6"/>
    <mergeCell ref="B31:D31"/>
    <mergeCell ref="B28:D28"/>
    <mergeCell ref="A65:H65"/>
    <mergeCell ref="B56:D56"/>
    <mergeCell ref="B58:D58"/>
    <mergeCell ref="B40:D40"/>
    <mergeCell ref="AD5:AD6"/>
    <mergeCell ref="AB5:AB6"/>
    <mergeCell ref="AE5:AE6"/>
    <mergeCell ref="AA5:AA6"/>
    <mergeCell ref="Q5:Q6"/>
    <mergeCell ref="B17:D17"/>
    <mergeCell ref="B13:D13"/>
    <mergeCell ref="P5:P6"/>
    <mergeCell ref="H4:H7"/>
    <mergeCell ref="E4:E7"/>
    <mergeCell ref="B46:D46"/>
    <mergeCell ref="B49:D49"/>
    <mergeCell ref="A4:A7"/>
    <mergeCell ref="B29:D29"/>
    <mergeCell ref="B4:D7"/>
    <mergeCell ref="B9:D9"/>
    <mergeCell ref="B10:D10"/>
    <mergeCell ref="B23:D23"/>
    <mergeCell ref="B27:D27"/>
    <mergeCell ref="B11:D11"/>
    <mergeCell ref="B44:D44"/>
    <mergeCell ref="A12:E12"/>
    <mergeCell ref="A14:E14"/>
    <mergeCell ref="A15:E15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1591"/>
  <sheetViews>
    <sheetView topLeftCell="B1" zoomScaleNormal="100" zoomScaleSheetLayoutView="25" workbookViewId="0">
      <pane xSplit="11" ySplit="13" topLeftCell="M61" activePane="bottomRight" state="frozen"/>
      <selection activeCell="B1" sqref="B1"/>
      <selection pane="topRight" activeCell="M1" sqref="M1"/>
      <selection pane="bottomLeft" activeCell="B14" sqref="B14"/>
      <selection pane="bottomRight" activeCell="B11" sqref="B11:J65"/>
    </sheetView>
  </sheetViews>
  <sheetFormatPr defaultColWidth="8.85546875" defaultRowHeight="12.75" x14ac:dyDescent="0.2"/>
  <cols>
    <col min="1" max="1" width="4.42578125" style="7" hidden="1" customWidth="1"/>
    <col min="2" max="2" width="50.7109375" style="7" customWidth="1"/>
    <col min="3" max="12" width="8.7109375" style="7" customWidth="1"/>
    <col min="13" max="13" width="8.85546875" style="7"/>
    <col min="14" max="16" width="3.7109375" style="7" customWidth="1"/>
    <col min="17" max="18" width="12.7109375" style="7" customWidth="1"/>
    <col min="19" max="21" width="8.85546875" style="7"/>
    <col min="22" max="23" width="10.7109375" style="7" customWidth="1"/>
    <col min="24" max="16384" width="8.85546875" style="7"/>
  </cols>
  <sheetData>
    <row r="1" spans="1:18" s="2" customFormat="1" ht="12.75" customHeight="1" x14ac:dyDescent="0.2">
      <c r="N1" s="1"/>
      <c r="O1" s="1"/>
      <c r="P1" s="1"/>
      <c r="Q1" s="1"/>
      <c r="R1" s="1"/>
    </row>
    <row r="2" spans="1:18" s="2" customFormat="1" ht="12.75" customHeight="1" x14ac:dyDescent="0.2">
      <c r="N2" s="1"/>
      <c r="O2" s="1"/>
      <c r="P2" s="1"/>
      <c r="Q2" s="3"/>
      <c r="R2" s="1"/>
    </row>
    <row r="3" spans="1:18" s="2" customFormat="1" ht="12.75" customHeight="1" x14ac:dyDescent="0.2">
      <c r="N3" s="1"/>
      <c r="O3" s="1"/>
      <c r="P3" s="1"/>
      <c r="Q3" s="1"/>
      <c r="R3" s="1"/>
    </row>
    <row r="4" spans="1:18" s="2" customFormat="1" ht="12.75" customHeight="1" x14ac:dyDescent="0.2"/>
    <row r="5" spans="1:18" s="2" customFormat="1" ht="12.75" customHeight="1" x14ac:dyDescent="0.2"/>
    <row r="6" spans="1:18" s="2" customFormat="1" ht="12.75" customHeight="1" x14ac:dyDescent="0.2"/>
    <row r="7" spans="1:18" s="2" customFormat="1" ht="12.75" customHeight="1" x14ac:dyDescent="0.2"/>
    <row r="8" spans="1:18" s="2" customFormat="1" ht="12.75" customHeight="1" x14ac:dyDescent="0.2"/>
    <row r="9" spans="1:18" s="2" customFormat="1" ht="12.75" customHeight="1" x14ac:dyDescent="0.2"/>
    <row r="10" spans="1:18" s="2" customFormat="1" ht="12.75" customHeight="1" x14ac:dyDescent="0.2"/>
    <row r="11" spans="1:18" s="4" customFormat="1" ht="12" customHeight="1" x14ac:dyDescent="0.2">
      <c r="A11" s="42"/>
      <c r="B11" s="209" t="s">
        <v>2</v>
      </c>
      <c r="C11" s="10">
        <v>203</v>
      </c>
      <c r="D11" s="10">
        <v>203</v>
      </c>
      <c r="E11" s="10">
        <v>203</v>
      </c>
      <c r="F11" s="10">
        <v>203</v>
      </c>
      <c r="G11" s="10">
        <v>659</v>
      </c>
      <c r="H11" s="10">
        <v>659</v>
      </c>
      <c r="I11" s="10">
        <v>670</v>
      </c>
      <c r="J11" s="10">
        <v>670</v>
      </c>
      <c r="K11" s="42"/>
      <c r="L11" s="42"/>
    </row>
    <row r="12" spans="1:18" s="4" customFormat="1" ht="24.95" customHeight="1" x14ac:dyDescent="0.2">
      <c r="A12" s="39"/>
      <c r="B12" s="268"/>
      <c r="C12" s="230" t="s">
        <v>51</v>
      </c>
      <c r="D12" s="230" t="s">
        <v>52</v>
      </c>
      <c r="E12" s="230" t="s">
        <v>53</v>
      </c>
      <c r="F12" s="230" t="s">
        <v>54</v>
      </c>
      <c r="G12" s="230" t="s">
        <v>55</v>
      </c>
      <c r="H12" s="230" t="s">
        <v>56</v>
      </c>
      <c r="I12" s="230" t="s">
        <v>236</v>
      </c>
      <c r="J12" s="230" t="s">
        <v>237</v>
      </c>
      <c r="K12" s="39"/>
      <c r="L12" s="39"/>
    </row>
    <row r="13" spans="1:18" s="5" customFormat="1" ht="129.94999999999999" customHeight="1" x14ac:dyDescent="0.2">
      <c r="A13" s="40"/>
      <c r="B13" s="215"/>
      <c r="C13" s="231"/>
      <c r="D13" s="231"/>
      <c r="E13" s="231"/>
      <c r="F13" s="231"/>
      <c r="G13" s="244"/>
      <c r="H13" s="231"/>
      <c r="I13" s="244"/>
      <c r="J13" s="244"/>
      <c r="K13" s="40"/>
      <c r="L13" s="40"/>
    </row>
    <row r="14" spans="1:18" s="4" customFormat="1" ht="15" customHeight="1" x14ac:dyDescent="0.2">
      <c r="A14" s="14"/>
      <c r="B14" s="53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29</v>
      </c>
      <c r="H14" s="9" t="s">
        <v>29</v>
      </c>
      <c r="I14" s="9" t="s">
        <v>29</v>
      </c>
      <c r="J14" s="9" t="s">
        <v>29</v>
      </c>
      <c r="K14" s="14"/>
      <c r="L14" s="14"/>
    </row>
    <row r="15" spans="1:18" s="4" customFormat="1" ht="15" customHeight="1" x14ac:dyDescent="0.2">
      <c r="A15" s="14"/>
      <c r="B15" s="52">
        <f>'[1]99804SHEETS'!A678</f>
        <v>41</v>
      </c>
      <c r="C15" s="29">
        <v>18</v>
      </c>
      <c r="D15" s="29">
        <v>6</v>
      </c>
      <c r="E15" s="29">
        <v>51</v>
      </c>
      <c r="F15" s="29">
        <v>25</v>
      </c>
      <c r="G15" s="29">
        <v>380</v>
      </c>
      <c r="H15" s="29">
        <v>165</v>
      </c>
      <c r="I15" s="29"/>
      <c r="J15" s="29"/>
      <c r="K15" s="14"/>
      <c r="L15" s="14"/>
    </row>
    <row r="16" spans="1:18" s="4" customFormat="1" ht="15" customHeight="1" x14ac:dyDescent="0.2">
      <c r="A16" s="19"/>
      <c r="B16" s="49">
        <f>'[1]99804SHEETS'!A679</f>
        <v>42</v>
      </c>
      <c r="C16" s="29">
        <v>9</v>
      </c>
      <c r="D16" s="29">
        <v>5</v>
      </c>
      <c r="E16" s="29">
        <v>77</v>
      </c>
      <c r="F16" s="29">
        <v>92</v>
      </c>
      <c r="G16" s="29">
        <v>430</v>
      </c>
      <c r="H16" s="29">
        <v>470</v>
      </c>
      <c r="I16" s="29"/>
      <c r="J16" s="29"/>
      <c r="K16" s="20"/>
      <c r="L16" s="20"/>
    </row>
    <row r="17" spans="1:12" s="4" customFormat="1" ht="15" customHeight="1" x14ac:dyDescent="0.2">
      <c r="A17" s="19"/>
      <c r="B17" s="49">
        <f>'[1]99804SHEETS'!A680</f>
        <v>43</v>
      </c>
      <c r="C17" s="29">
        <v>2</v>
      </c>
      <c r="D17" s="29">
        <v>0</v>
      </c>
      <c r="E17" s="29">
        <v>121</v>
      </c>
      <c r="F17" s="29">
        <v>72</v>
      </c>
      <c r="G17" s="29">
        <v>589</v>
      </c>
      <c r="H17" s="29">
        <v>358</v>
      </c>
      <c r="I17" s="29">
        <v>56</v>
      </c>
      <c r="J17" s="29"/>
      <c r="K17" s="32"/>
      <c r="L17" s="32"/>
    </row>
    <row r="18" spans="1:12" s="4" customFormat="1" ht="15" customHeight="1" x14ac:dyDescent="0.2">
      <c r="A18" s="19"/>
      <c r="B18" s="49">
        <f>'[1]99804SHEETS'!A681</f>
        <v>44</v>
      </c>
      <c r="C18" s="29">
        <v>0</v>
      </c>
      <c r="D18" s="29">
        <v>3</v>
      </c>
      <c r="E18" s="29">
        <v>42</v>
      </c>
      <c r="F18" s="29">
        <v>38</v>
      </c>
      <c r="G18" s="29">
        <v>292</v>
      </c>
      <c r="H18" s="29">
        <v>300</v>
      </c>
      <c r="I18" s="29">
        <v>84</v>
      </c>
      <c r="J18" s="29">
        <v>112</v>
      </c>
      <c r="K18" s="32"/>
      <c r="L18" s="32"/>
    </row>
    <row r="19" spans="1:12" s="4" customFormat="1" ht="15" customHeight="1" x14ac:dyDescent="0.2">
      <c r="A19" s="19"/>
      <c r="B19" s="49">
        <f>'[1]99804SHEETS'!A682</f>
        <v>45</v>
      </c>
      <c r="C19" s="29">
        <v>10</v>
      </c>
      <c r="D19" s="29">
        <v>53</v>
      </c>
      <c r="E19" s="29">
        <v>11</v>
      </c>
      <c r="F19" s="29">
        <v>0</v>
      </c>
      <c r="G19" s="29">
        <v>127</v>
      </c>
      <c r="H19" s="29">
        <v>86</v>
      </c>
      <c r="I19" s="29">
        <v>56</v>
      </c>
      <c r="J19" s="29"/>
      <c r="K19" s="32"/>
      <c r="L19" s="32"/>
    </row>
    <row r="20" spans="1:12" s="4" customFormat="1" ht="15" customHeight="1" x14ac:dyDescent="0.2">
      <c r="A20" s="19"/>
      <c r="B20" s="50"/>
      <c r="C20" s="29"/>
      <c r="D20" s="29"/>
      <c r="E20" s="29"/>
      <c r="F20" s="29"/>
      <c r="G20" s="29"/>
      <c r="H20" s="29"/>
      <c r="I20" s="29"/>
      <c r="J20" s="29"/>
      <c r="K20" s="32"/>
      <c r="L20" s="32"/>
    </row>
    <row r="21" spans="1:12" s="4" customFormat="1" ht="15" customHeight="1" x14ac:dyDescent="0.2">
      <c r="A21" s="19"/>
      <c r="B21" s="50">
        <f>'[1]99804SHEETS'!A683</f>
        <v>46</v>
      </c>
      <c r="C21" s="29">
        <v>456</v>
      </c>
      <c r="D21" s="29">
        <v>110</v>
      </c>
      <c r="E21" s="29">
        <v>0</v>
      </c>
      <c r="F21" s="29">
        <v>7</v>
      </c>
      <c r="G21" s="29">
        <v>503</v>
      </c>
      <c r="H21" s="29">
        <v>247</v>
      </c>
      <c r="I21" s="29"/>
      <c r="J21" s="29"/>
      <c r="K21" s="32"/>
      <c r="L21" s="32"/>
    </row>
    <row r="22" spans="1:12" s="4" customFormat="1" ht="15" customHeight="1" x14ac:dyDescent="0.2">
      <c r="A22" s="19"/>
      <c r="B22" s="50">
        <f>'[1]99804SHEETS'!A684</f>
        <v>47</v>
      </c>
      <c r="C22" s="45">
        <v>15</v>
      </c>
      <c r="D22" s="45"/>
      <c r="E22" s="45">
        <v>0</v>
      </c>
      <c r="F22" s="45"/>
      <c r="G22" s="45">
        <v>70</v>
      </c>
      <c r="H22" s="45"/>
      <c r="I22" s="45"/>
      <c r="J22" s="45"/>
      <c r="K22" s="32"/>
      <c r="L22" s="32"/>
    </row>
    <row r="23" spans="1:12" s="4" customFormat="1" ht="15" customHeight="1" x14ac:dyDescent="0.2">
      <c r="A23" s="19"/>
      <c r="B23" s="245" t="s">
        <v>419</v>
      </c>
      <c r="C23" s="240"/>
      <c r="D23" s="240"/>
      <c r="E23" s="240"/>
      <c r="F23" s="240"/>
      <c r="G23" s="240"/>
      <c r="H23" s="240"/>
      <c r="I23" s="240"/>
      <c r="J23" s="241"/>
      <c r="K23" s="32"/>
      <c r="L23" s="32"/>
    </row>
    <row r="24" spans="1:12" s="4" customFormat="1" ht="15" customHeight="1" x14ac:dyDescent="0.2">
      <c r="A24" s="19"/>
      <c r="B24" s="49"/>
      <c r="C24" s="45"/>
      <c r="D24" s="45"/>
      <c r="E24" s="45"/>
      <c r="F24" s="45"/>
      <c r="G24" s="45"/>
      <c r="H24" s="45"/>
      <c r="I24" s="45"/>
      <c r="J24" s="45"/>
      <c r="K24" s="32"/>
      <c r="L24" s="32"/>
    </row>
    <row r="25" spans="1:12" s="4" customFormat="1" ht="15" customHeight="1" x14ac:dyDescent="0.2">
      <c r="A25" s="19"/>
      <c r="B25" s="49">
        <f>'[1]99804SHEETS'!A694</f>
        <v>57</v>
      </c>
      <c r="C25" s="29">
        <v>29</v>
      </c>
      <c r="D25" s="29">
        <v>190</v>
      </c>
      <c r="E25" s="29">
        <v>2</v>
      </c>
      <c r="F25" s="29">
        <v>67</v>
      </c>
      <c r="G25" s="29">
        <v>208</v>
      </c>
      <c r="H25" s="29">
        <v>508</v>
      </c>
      <c r="I25" s="29">
        <v>100</v>
      </c>
      <c r="J25" s="29">
        <v>292</v>
      </c>
      <c r="K25" s="32"/>
      <c r="L25" s="32"/>
    </row>
    <row r="26" spans="1:12" s="4" customFormat="1" ht="15" customHeight="1" x14ac:dyDescent="0.2">
      <c r="A26" s="19"/>
      <c r="B26" s="49">
        <f>'[1]99804SHEETS'!A695</f>
        <v>58</v>
      </c>
      <c r="C26" s="29">
        <v>1</v>
      </c>
      <c r="D26" s="29">
        <v>10</v>
      </c>
      <c r="E26" s="29">
        <v>582</v>
      </c>
      <c r="F26" s="29">
        <v>99</v>
      </c>
      <c r="G26" s="29">
        <v>491</v>
      </c>
      <c r="H26" s="29">
        <v>175</v>
      </c>
      <c r="I26" s="29">
        <v>86</v>
      </c>
      <c r="J26" s="29"/>
      <c r="K26" s="32"/>
      <c r="L26" s="32"/>
    </row>
    <row r="27" spans="1:12" s="4" customFormat="1" ht="15" customHeight="1" x14ac:dyDescent="0.2">
      <c r="A27" s="32"/>
      <c r="B27" s="49">
        <f>'[1]99804SHEETS'!A696</f>
        <v>59</v>
      </c>
      <c r="C27" s="29">
        <v>57</v>
      </c>
      <c r="D27" s="29">
        <v>104</v>
      </c>
      <c r="E27" s="29">
        <v>12</v>
      </c>
      <c r="F27" s="29">
        <v>33</v>
      </c>
      <c r="G27" s="29">
        <v>491</v>
      </c>
      <c r="H27" s="29">
        <v>606</v>
      </c>
      <c r="I27" s="29">
        <v>51</v>
      </c>
      <c r="J27" s="29"/>
      <c r="K27" s="32"/>
      <c r="L27" s="32"/>
    </row>
    <row r="28" spans="1:12" s="4" customFormat="1" ht="15" customHeight="1" x14ac:dyDescent="0.2">
      <c r="A28" s="32"/>
      <c r="B28" s="50">
        <f>'[1]99804SHEETS'!A697</f>
        <v>60</v>
      </c>
      <c r="C28" s="29">
        <v>77</v>
      </c>
      <c r="D28" s="29">
        <v>54</v>
      </c>
      <c r="E28" s="29">
        <v>29</v>
      </c>
      <c r="F28" s="29">
        <v>152</v>
      </c>
      <c r="G28" s="29">
        <v>414</v>
      </c>
      <c r="H28" s="29">
        <v>453</v>
      </c>
      <c r="I28" s="29">
        <v>62</v>
      </c>
      <c r="J28" s="29">
        <v>174</v>
      </c>
      <c r="K28" s="32"/>
      <c r="L28" s="32"/>
    </row>
    <row r="29" spans="1:12" s="4" customFormat="1" ht="15" customHeight="1" x14ac:dyDescent="0.2">
      <c r="A29" s="32"/>
      <c r="B29" s="50"/>
      <c r="C29" s="29"/>
      <c r="D29" s="29"/>
      <c r="E29" s="29"/>
      <c r="F29" s="29"/>
      <c r="G29" s="29"/>
      <c r="H29" s="29"/>
      <c r="I29" s="29"/>
      <c r="J29" s="29"/>
      <c r="K29" s="32"/>
      <c r="L29" s="32"/>
    </row>
    <row r="30" spans="1:12" s="4" customFormat="1" ht="15" customHeight="1" x14ac:dyDescent="0.2">
      <c r="A30" s="32"/>
      <c r="B30" s="82">
        <f>'[1]99804SHEETS'!A698</f>
        <v>61</v>
      </c>
      <c r="C30" s="29">
        <v>0</v>
      </c>
      <c r="D30" s="29">
        <v>1</v>
      </c>
      <c r="E30" s="29">
        <v>0</v>
      </c>
      <c r="F30" s="29">
        <v>1665</v>
      </c>
      <c r="G30" s="29">
        <v>770</v>
      </c>
      <c r="H30" s="29">
        <v>0</v>
      </c>
      <c r="I30" s="29"/>
      <c r="J30" s="29"/>
      <c r="K30" s="32"/>
      <c r="L30" s="32"/>
    </row>
    <row r="31" spans="1:12" s="4" customFormat="1" ht="15" customHeight="1" x14ac:dyDescent="0.2">
      <c r="A31" s="32"/>
      <c r="B31" s="51">
        <f>'[1]99804SHEETS'!A699</f>
        <v>62</v>
      </c>
      <c r="C31" s="29">
        <v>69</v>
      </c>
      <c r="D31" s="29">
        <v>41</v>
      </c>
      <c r="E31" s="29">
        <v>45</v>
      </c>
      <c r="F31" s="29">
        <v>2</v>
      </c>
      <c r="G31" s="29">
        <v>294</v>
      </c>
      <c r="H31" s="29">
        <v>192</v>
      </c>
      <c r="I31" s="29"/>
      <c r="J31" s="29"/>
      <c r="K31" s="32"/>
      <c r="L31" s="32"/>
    </row>
    <row r="32" spans="1:12" s="4" customFormat="1" ht="15" customHeight="1" x14ac:dyDescent="0.2">
      <c r="A32" s="32"/>
      <c r="B32" s="49">
        <f>'[1]99804SHEETS'!A700</f>
        <v>63</v>
      </c>
      <c r="C32" s="29">
        <v>57</v>
      </c>
      <c r="D32" s="29">
        <v>51</v>
      </c>
      <c r="E32" s="29">
        <v>0</v>
      </c>
      <c r="F32" s="29">
        <v>3</v>
      </c>
      <c r="G32" s="29">
        <v>181</v>
      </c>
      <c r="H32" s="29">
        <v>168</v>
      </c>
      <c r="I32" s="29"/>
      <c r="J32" s="29"/>
      <c r="K32" s="32"/>
      <c r="L32" s="32"/>
    </row>
    <row r="33" spans="1:12" s="4" customFormat="1" ht="15" customHeight="1" x14ac:dyDescent="0.2">
      <c r="A33" s="32"/>
      <c r="B33" s="49">
        <f>'[1]99804SHEETS'!A701</f>
        <v>64</v>
      </c>
      <c r="C33" s="29">
        <v>53</v>
      </c>
      <c r="D33" s="29">
        <v>41</v>
      </c>
      <c r="E33" s="29">
        <v>8</v>
      </c>
      <c r="F33" s="29">
        <v>10</v>
      </c>
      <c r="G33" s="29">
        <v>256</v>
      </c>
      <c r="H33" s="29">
        <v>311</v>
      </c>
      <c r="I33" s="29"/>
      <c r="J33" s="29"/>
      <c r="K33" s="32"/>
      <c r="L33" s="32"/>
    </row>
    <row r="34" spans="1:12" s="4" customFormat="1" ht="15" customHeight="1" x14ac:dyDescent="0.2">
      <c r="A34" s="32"/>
      <c r="B34" s="49">
        <f>'[1]99804SHEETS'!A702</f>
        <v>65</v>
      </c>
      <c r="C34" s="29">
        <v>56</v>
      </c>
      <c r="D34" s="29">
        <v>63</v>
      </c>
      <c r="E34" s="29">
        <v>10</v>
      </c>
      <c r="F34" s="29">
        <v>6</v>
      </c>
      <c r="G34" s="29">
        <v>459</v>
      </c>
      <c r="H34" s="29">
        <v>616</v>
      </c>
      <c r="I34" s="29"/>
      <c r="J34" s="29">
        <v>417</v>
      </c>
      <c r="K34" s="32"/>
      <c r="L34" s="32"/>
    </row>
    <row r="35" spans="1:12" s="4" customFormat="1" ht="15" customHeight="1" x14ac:dyDescent="0.2">
      <c r="A35" s="32"/>
      <c r="B35" s="49"/>
      <c r="C35" s="29"/>
      <c r="D35" s="29"/>
      <c r="E35" s="29"/>
      <c r="F35" s="29"/>
      <c r="G35" s="29"/>
      <c r="H35" s="29"/>
      <c r="I35" s="29"/>
      <c r="J35" s="29"/>
      <c r="K35" s="32"/>
      <c r="L35" s="32"/>
    </row>
    <row r="36" spans="1:12" s="4" customFormat="1" ht="15" customHeight="1" x14ac:dyDescent="0.2">
      <c r="A36" s="32"/>
      <c r="B36" s="49">
        <f>'[1]99804SHEETS'!A703</f>
        <v>66</v>
      </c>
      <c r="C36" s="29">
        <v>105</v>
      </c>
      <c r="D36" s="29">
        <v>67</v>
      </c>
      <c r="E36" s="29">
        <v>9</v>
      </c>
      <c r="F36" s="29">
        <v>7</v>
      </c>
      <c r="G36" s="29">
        <v>600</v>
      </c>
      <c r="H36" s="29">
        <v>528</v>
      </c>
      <c r="I36" s="29">
        <v>267</v>
      </c>
      <c r="J36" s="29">
        <v>299</v>
      </c>
      <c r="K36" s="32"/>
      <c r="L36" s="32"/>
    </row>
    <row r="37" spans="1:12" s="4" customFormat="1" ht="15" customHeight="1" x14ac:dyDescent="0.2">
      <c r="A37" s="32"/>
      <c r="B37" s="49">
        <f>'[1]99804SHEETS'!A704</f>
        <v>67</v>
      </c>
      <c r="C37" s="29">
        <v>6</v>
      </c>
      <c r="D37" s="29">
        <v>61</v>
      </c>
      <c r="E37" s="29">
        <v>103</v>
      </c>
      <c r="F37" s="29">
        <v>37</v>
      </c>
      <c r="G37" s="29">
        <v>248</v>
      </c>
      <c r="H37" s="29">
        <v>377</v>
      </c>
      <c r="I37" s="29">
        <v>12</v>
      </c>
      <c r="J37" s="29"/>
      <c r="K37" s="32"/>
      <c r="L37" s="32"/>
    </row>
    <row r="38" spans="1:12" s="4" customFormat="1" ht="15" customHeight="1" x14ac:dyDescent="0.2">
      <c r="A38" s="32"/>
      <c r="B38" s="49">
        <f>'[1]99804SHEETS'!A705</f>
        <v>68</v>
      </c>
      <c r="C38" s="29">
        <v>152</v>
      </c>
      <c r="D38" s="29">
        <v>83</v>
      </c>
      <c r="E38" s="29">
        <v>23</v>
      </c>
      <c r="F38" s="29">
        <v>9</v>
      </c>
      <c r="G38" s="29">
        <v>833</v>
      </c>
      <c r="H38" s="29">
        <v>614</v>
      </c>
      <c r="I38" s="29">
        <v>374</v>
      </c>
      <c r="J38" s="29">
        <v>293</v>
      </c>
      <c r="K38" s="32"/>
      <c r="L38" s="32"/>
    </row>
    <row r="39" spans="1:12" s="4" customFormat="1" ht="15" customHeight="1" x14ac:dyDescent="0.2">
      <c r="A39" s="32"/>
      <c r="B39" s="49">
        <f>'[1]99804SHEETS'!A706</f>
        <v>69</v>
      </c>
      <c r="C39" s="29">
        <v>249</v>
      </c>
      <c r="D39" s="29">
        <v>83</v>
      </c>
      <c r="E39" s="29">
        <v>0</v>
      </c>
      <c r="F39" s="29">
        <v>93</v>
      </c>
      <c r="G39" s="29">
        <v>508</v>
      </c>
      <c r="H39" s="29">
        <v>339</v>
      </c>
      <c r="I39" s="29">
        <v>51</v>
      </c>
      <c r="J39" s="29"/>
      <c r="K39" s="32"/>
      <c r="L39" s="32"/>
    </row>
    <row r="40" spans="1:12" s="4" customFormat="1" ht="15" customHeight="1" x14ac:dyDescent="0.2">
      <c r="A40" s="32"/>
      <c r="B40" s="49">
        <f>'[1]99804SHEETS'!A707</f>
        <v>70</v>
      </c>
      <c r="C40" s="29">
        <v>297</v>
      </c>
      <c r="D40" s="29">
        <v>60</v>
      </c>
      <c r="E40" s="29">
        <v>3</v>
      </c>
      <c r="F40" s="29">
        <v>5</v>
      </c>
      <c r="G40" s="29">
        <v>533</v>
      </c>
      <c r="H40" s="29">
        <v>383</v>
      </c>
      <c r="I40" s="29">
        <v>142</v>
      </c>
      <c r="J40" s="29">
        <v>186</v>
      </c>
      <c r="K40" s="32"/>
      <c r="L40" s="32"/>
    </row>
    <row r="41" spans="1:12" s="4" customFormat="1" ht="15" customHeight="1" x14ac:dyDescent="0.2">
      <c r="A41" s="32"/>
      <c r="B41" s="49"/>
      <c r="C41" s="29"/>
      <c r="D41" s="29"/>
      <c r="E41" s="29"/>
      <c r="F41" s="29"/>
      <c r="G41" s="29"/>
      <c r="H41" s="29"/>
      <c r="I41" s="29"/>
      <c r="J41" s="29"/>
      <c r="K41" s="32"/>
      <c r="L41" s="32"/>
    </row>
    <row r="42" spans="1:12" s="4" customFormat="1" ht="15" customHeight="1" x14ac:dyDescent="0.2">
      <c r="A42" s="32"/>
      <c r="B42" s="49">
        <f>'[1]99804SHEETS'!A708</f>
        <v>71</v>
      </c>
      <c r="C42" s="29">
        <v>57</v>
      </c>
      <c r="D42" s="29">
        <v>87</v>
      </c>
      <c r="E42" s="29">
        <v>14</v>
      </c>
      <c r="F42" s="29">
        <v>5</v>
      </c>
      <c r="G42" s="29">
        <v>450</v>
      </c>
      <c r="H42" s="29">
        <v>442</v>
      </c>
      <c r="I42" s="29">
        <v>239</v>
      </c>
      <c r="J42" s="29">
        <v>267</v>
      </c>
      <c r="K42" s="32"/>
      <c r="L42" s="32"/>
    </row>
    <row r="43" spans="1:12" s="4" customFormat="1" ht="15" customHeight="1" x14ac:dyDescent="0.2">
      <c r="A43" s="32"/>
      <c r="B43" s="49">
        <f>'[1]99804SHEETS'!A709</f>
        <v>72</v>
      </c>
      <c r="C43" s="29">
        <v>95</v>
      </c>
      <c r="D43" s="29">
        <v>0</v>
      </c>
      <c r="E43" s="29">
        <v>747</v>
      </c>
      <c r="F43" s="29">
        <v>912</v>
      </c>
      <c r="G43" s="29">
        <v>695</v>
      </c>
      <c r="H43" s="29">
        <v>543</v>
      </c>
      <c r="I43" s="29">
        <v>150</v>
      </c>
      <c r="J43" s="29"/>
      <c r="K43" s="32"/>
      <c r="L43" s="32"/>
    </row>
    <row r="44" spans="1:12" s="4" customFormat="1" ht="15" customHeight="1" x14ac:dyDescent="0.2">
      <c r="A44" s="32"/>
      <c r="B44" s="49">
        <f>'[1]99804SHEETS'!A710</f>
        <v>73</v>
      </c>
      <c r="C44" s="29">
        <v>126</v>
      </c>
      <c r="D44" s="29">
        <v>92</v>
      </c>
      <c r="E44" s="29">
        <v>13</v>
      </c>
      <c r="F44" s="29">
        <v>9</v>
      </c>
      <c r="G44" s="29">
        <v>552</v>
      </c>
      <c r="H44" s="29">
        <v>689</v>
      </c>
      <c r="I44" s="29"/>
      <c r="J44" s="29">
        <v>340</v>
      </c>
      <c r="K44" s="32"/>
      <c r="L44" s="32"/>
    </row>
    <row r="45" spans="1:12" s="4" customFormat="1" ht="15" customHeight="1" x14ac:dyDescent="0.2">
      <c r="A45" s="32"/>
      <c r="B45" s="49">
        <f>'[1]99804SHEETS'!A711</f>
        <v>74</v>
      </c>
      <c r="C45" s="29">
        <v>61</v>
      </c>
      <c r="D45" s="29">
        <v>19</v>
      </c>
      <c r="E45" s="29">
        <v>114</v>
      </c>
      <c r="F45" s="29">
        <v>163</v>
      </c>
      <c r="G45" s="29">
        <v>753</v>
      </c>
      <c r="H45" s="29">
        <v>574</v>
      </c>
      <c r="I45" s="29">
        <v>400</v>
      </c>
      <c r="J45" s="29">
        <v>280</v>
      </c>
      <c r="K45" s="32"/>
      <c r="L45" s="32"/>
    </row>
    <row r="46" spans="1:12" s="4" customFormat="1" ht="15" customHeight="1" x14ac:dyDescent="0.2">
      <c r="A46" s="32"/>
      <c r="B46" s="49">
        <f>'[1]99804SHEETS'!A712</f>
        <v>75</v>
      </c>
      <c r="C46" s="29">
        <v>68</v>
      </c>
      <c r="D46" s="29">
        <v>200</v>
      </c>
      <c r="E46" s="29">
        <v>175</v>
      </c>
      <c r="F46" s="29">
        <v>12</v>
      </c>
      <c r="G46" s="29">
        <v>950</v>
      </c>
      <c r="H46" s="29">
        <v>900</v>
      </c>
      <c r="I46" s="29">
        <v>200</v>
      </c>
      <c r="J46" s="29"/>
      <c r="K46" s="32"/>
      <c r="L46" s="32"/>
    </row>
    <row r="47" spans="1:12" s="4" customFormat="1" ht="15" customHeight="1" x14ac:dyDescent="0.2">
      <c r="A47" s="32"/>
      <c r="B47" s="49"/>
      <c r="C47" s="29"/>
      <c r="D47" s="29"/>
      <c r="E47" s="29"/>
      <c r="F47" s="29"/>
      <c r="G47" s="29"/>
      <c r="H47" s="29"/>
      <c r="I47" s="29"/>
      <c r="J47" s="29"/>
      <c r="K47" s="32"/>
      <c r="L47" s="32"/>
    </row>
    <row r="48" spans="1:12" s="4" customFormat="1" ht="15" customHeight="1" x14ac:dyDescent="0.2">
      <c r="A48" s="32"/>
      <c r="B48" s="49">
        <f>'[1]99804SHEETS'!A713</f>
        <v>76</v>
      </c>
      <c r="C48" s="29">
        <v>129</v>
      </c>
      <c r="D48" s="29">
        <v>17</v>
      </c>
      <c r="E48" s="29">
        <v>100</v>
      </c>
      <c r="F48" s="29">
        <v>193</v>
      </c>
      <c r="G48" s="29">
        <v>904</v>
      </c>
      <c r="H48" s="29">
        <v>457</v>
      </c>
      <c r="I48" s="29">
        <v>200</v>
      </c>
      <c r="J48" s="29"/>
      <c r="K48" s="32"/>
      <c r="L48" s="32"/>
    </row>
    <row r="49" spans="1:12" s="4" customFormat="1" ht="15" customHeight="1" x14ac:dyDescent="0.2">
      <c r="A49" s="32"/>
      <c r="B49" s="49">
        <f>'[1]99804SHEETS'!A714</f>
        <v>77</v>
      </c>
      <c r="C49" s="29">
        <v>87</v>
      </c>
      <c r="D49" s="29">
        <v>11</v>
      </c>
      <c r="E49" s="29">
        <v>49</v>
      </c>
      <c r="F49" s="29">
        <v>82</v>
      </c>
      <c r="G49" s="29">
        <v>546</v>
      </c>
      <c r="H49" s="29">
        <v>478</v>
      </c>
      <c r="I49" s="29"/>
      <c r="J49" s="29"/>
      <c r="K49" s="32"/>
      <c r="L49" s="32"/>
    </row>
    <row r="50" spans="1:12" s="4" customFormat="1" ht="15" customHeight="1" x14ac:dyDescent="0.2">
      <c r="A50" s="32"/>
      <c r="B50" s="49">
        <f>'[1]99804SHEETS'!A715</f>
        <v>78</v>
      </c>
      <c r="C50" s="29">
        <v>72</v>
      </c>
      <c r="D50" s="29">
        <v>108</v>
      </c>
      <c r="E50" s="29">
        <v>21</v>
      </c>
      <c r="F50" s="29">
        <v>251</v>
      </c>
      <c r="G50" s="29">
        <v>426</v>
      </c>
      <c r="H50" s="29">
        <v>780</v>
      </c>
      <c r="I50" s="29"/>
      <c r="J50" s="29"/>
      <c r="K50" s="32"/>
      <c r="L50" s="32"/>
    </row>
    <row r="51" spans="1:12" s="4" customFormat="1" ht="15" customHeight="1" x14ac:dyDescent="0.2">
      <c r="A51" s="32"/>
      <c r="B51" s="49">
        <f>'[1]99804SHEETS'!A716</f>
        <v>79</v>
      </c>
      <c r="C51" s="29">
        <v>42</v>
      </c>
      <c r="D51" s="29">
        <v>20</v>
      </c>
      <c r="E51" s="29">
        <v>593</v>
      </c>
      <c r="F51" s="29">
        <v>468</v>
      </c>
      <c r="G51" s="29">
        <v>593</v>
      </c>
      <c r="H51" s="29">
        <v>807</v>
      </c>
      <c r="I51" s="29"/>
      <c r="J51" s="29">
        <v>300</v>
      </c>
      <c r="K51" s="32"/>
      <c r="L51" s="32"/>
    </row>
    <row r="52" spans="1:12" s="4" customFormat="1" ht="15" customHeight="1" x14ac:dyDescent="0.2">
      <c r="A52" s="32"/>
      <c r="B52" s="49">
        <f>'[1]99804SHEETS'!A717</f>
        <v>80</v>
      </c>
      <c r="C52" s="29">
        <v>9</v>
      </c>
      <c r="D52" s="29">
        <v>72</v>
      </c>
      <c r="E52" s="29">
        <v>371</v>
      </c>
      <c r="F52" s="29">
        <v>47</v>
      </c>
      <c r="G52" s="29">
        <v>836</v>
      </c>
      <c r="H52" s="29">
        <v>551</v>
      </c>
      <c r="I52" s="29">
        <v>400</v>
      </c>
      <c r="J52" s="29">
        <v>268</v>
      </c>
      <c r="K52" s="32"/>
      <c r="L52" s="32"/>
    </row>
    <row r="53" spans="1:12" s="4" customFormat="1" ht="15" customHeight="1" x14ac:dyDescent="0.2">
      <c r="A53" s="32"/>
      <c r="B53" s="49"/>
      <c r="C53" s="29"/>
      <c r="D53" s="29"/>
      <c r="E53" s="29"/>
      <c r="F53" s="29"/>
      <c r="G53" s="29"/>
      <c r="H53" s="29"/>
      <c r="I53" s="29"/>
      <c r="J53" s="29"/>
      <c r="K53" s="32"/>
      <c r="L53" s="32"/>
    </row>
    <row r="54" spans="1:12" s="4" customFormat="1" ht="15" customHeight="1" x14ac:dyDescent="0.2">
      <c r="A54" s="32"/>
      <c r="B54" s="49">
        <f>'[1]99804SHEETS'!A718</f>
        <v>81</v>
      </c>
      <c r="C54" s="29">
        <v>67</v>
      </c>
      <c r="D54" s="29">
        <v>2</v>
      </c>
      <c r="E54" s="29">
        <v>128</v>
      </c>
      <c r="F54" s="29">
        <v>218</v>
      </c>
      <c r="G54" s="29">
        <v>658</v>
      </c>
      <c r="H54" s="29">
        <v>653</v>
      </c>
      <c r="I54" s="29">
        <v>268</v>
      </c>
      <c r="J54" s="29"/>
      <c r="K54" s="32"/>
      <c r="L54" s="32"/>
    </row>
    <row r="55" spans="1:12" s="4" customFormat="1" ht="15" customHeight="1" x14ac:dyDescent="0.2">
      <c r="A55" s="32"/>
      <c r="B55" s="49">
        <f>'[1]99804SHEETS'!A719</f>
        <v>82</v>
      </c>
      <c r="C55" s="29">
        <v>27</v>
      </c>
      <c r="D55" s="29">
        <v>35</v>
      </c>
      <c r="E55" s="29">
        <v>69</v>
      </c>
      <c r="F55" s="29">
        <v>75</v>
      </c>
      <c r="G55" s="29">
        <v>592</v>
      </c>
      <c r="H55" s="29">
        <v>611</v>
      </c>
      <c r="I55" s="29"/>
      <c r="J55" s="29"/>
      <c r="K55" s="32"/>
      <c r="L55" s="32"/>
    </row>
    <row r="56" spans="1:12" s="4" customFormat="1" ht="15" customHeight="1" x14ac:dyDescent="0.2">
      <c r="A56" s="32"/>
      <c r="B56" s="49">
        <f>'[1]99804SHEETS'!A720</f>
        <v>83</v>
      </c>
      <c r="C56" s="29">
        <v>82</v>
      </c>
      <c r="D56" s="29">
        <v>98</v>
      </c>
      <c r="E56" s="29">
        <v>60</v>
      </c>
      <c r="F56" s="29">
        <v>288</v>
      </c>
      <c r="G56" s="29">
        <v>727</v>
      </c>
      <c r="H56" s="29">
        <v>783</v>
      </c>
      <c r="I56" s="29">
        <v>200</v>
      </c>
      <c r="J56" s="29">
        <v>300</v>
      </c>
      <c r="K56" s="32"/>
      <c r="L56" s="32"/>
    </row>
    <row r="57" spans="1:12" s="4" customFormat="1" ht="15" customHeight="1" x14ac:dyDescent="0.2">
      <c r="A57" s="32"/>
      <c r="B57" s="49">
        <f>'[1]99804SHEETS'!A721</f>
        <v>84</v>
      </c>
      <c r="C57" s="29">
        <v>22</v>
      </c>
      <c r="D57" s="29">
        <v>69</v>
      </c>
      <c r="E57" s="29">
        <v>286</v>
      </c>
      <c r="F57" s="29">
        <v>92</v>
      </c>
      <c r="G57" s="29">
        <v>331</v>
      </c>
      <c r="H57" s="29">
        <v>595</v>
      </c>
      <c r="I57" s="29"/>
      <c r="J57" s="29"/>
      <c r="K57" s="32"/>
      <c r="L57" s="32"/>
    </row>
    <row r="58" spans="1:12" s="4" customFormat="1" ht="15" customHeight="1" x14ac:dyDescent="0.2">
      <c r="A58" s="32"/>
      <c r="B58" s="49">
        <f>'[1]99804SHEETS'!A722</f>
        <v>85</v>
      </c>
      <c r="C58" s="29">
        <v>16</v>
      </c>
      <c r="D58" s="29">
        <v>0</v>
      </c>
      <c r="E58" s="29">
        <v>60</v>
      </c>
      <c r="F58" s="29">
        <v>81</v>
      </c>
      <c r="G58" s="29">
        <v>467</v>
      </c>
      <c r="H58" s="29">
        <v>496</v>
      </c>
      <c r="I58" s="29"/>
      <c r="J58" s="29"/>
      <c r="K58" s="32"/>
      <c r="L58" s="32"/>
    </row>
    <row r="59" spans="1:12" s="4" customFormat="1" ht="15" customHeight="1" x14ac:dyDescent="0.2">
      <c r="A59" s="32"/>
      <c r="B59" s="49"/>
      <c r="C59" s="29"/>
      <c r="D59" s="29"/>
      <c r="E59" s="29"/>
      <c r="F59" s="29"/>
      <c r="G59" s="29"/>
      <c r="H59" s="29"/>
      <c r="I59" s="29"/>
      <c r="J59" s="29"/>
      <c r="K59" s="32"/>
      <c r="L59" s="32"/>
    </row>
    <row r="60" spans="1:12" s="4" customFormat="1" ht="15" customHeight="1" x14ac:dyDescent="0.2">
      <c r="A60" s="32"/>
      <c r="B60" s="49">
        <f>'[1]99804SHEETS'!A723</f>
        <v>86</v>
      </c>
      <c r="C60" s="29">
        <v>170</v>
      </c>
      <c r="D60" s="29">
        <v>72</v>
      </c>
      <c r="E60" s="29">
        <v>93</v>
      </c>
      <c r="F60" s="29">
        <v>482</v>
      </c>
      <c r="G60" s="29">
        <v>694</v>
      </c>
      <c r="H60" s="29">
        <v>774</v>
      </c>
      <c r="I60" s="29"/>
      <c r="J60" s="29"/>
      <c r="K60" s="32"/>
      <c r="L60" s="32"/>
    </row>
    <row r="61" spans="1:12" s="4" customFormat="1" ht="15" customHeight="1" x14ac:dyDescent="0.2">
      <c r="A61" s="32"/>
      <c r="B61" s="49">
        <f>'[1]99804SHEETS'!A724</f>
        <v>87</v>
      </c>
      <c r="C61" s="29">
        <v>205</v>
      </c>
      <c r="D61" s="29">
        <v>96</v>
      </c>
      <c r="E61" s="29">
        <v>463</v>
      </c>
      <c r="F61" s="29">
        <v>167</v>
      </c>
      <c r="G61" s="29">
        <v>701</v>
      </c>
      <c r="H61" s="29">
        <v>703</v>
      </c>
      <c r="I61" s="29">
        <v>200</v>
      </c>
      <c r="J61" s="29">
        <v>300</v>
      </c>
      <c r="K61" s="32"/>
      <c r="L61" s="32"/>
    </row>
    <row r="62" spans="1:12" s="4" customFormat="1" ht="15" customHeight="1" x14ac:dyDescent="0.2">
      <c r="A62" s="32"/>
      <c r="B62" s="49">
        <f>'[1]99804SHEETS'!A725</f>
        <v>88</v>
      </c>
      <c r="C62" s="29">
        <v>110</v>
      </c>
      <c r="D62" s="29">
        <v>59</v>
      </c>
      <c r="E62" s="29">
        <v>136</v>
      </c>
      <c r="F62" s="29">
        <v>112</v>
      </c>
      <c r="G62" s="29">
        <v>766</v>
      </c>
      <c r="H62" s="29">
        <v>747</v>
      </c>
      <c r="I62" s="29"/>
      <c r="J62" s="29"/>
      <c r="K62" s="32"/>
      <c r="L62" s="32"/>
    </row>
    <row r="63" spans="1:12" s="4" customFormat="1" ht="15" customHeight="1" thickBot="1" x14ac:dyDescent="0.25">
      <c r="A63" s="32"/>
      <c r="B63" s="49">
        <f>'[1]99804SHEETS'!A726</f>
        <v>89</v>
      </c>
      <c r="C63" s="29">
        <v>38</v>
      </c>
      <c r="D63" s="29">
        <v>30</v>
      </c>
      <c r="E63" s="29">
        <v>189</v>
      </c>
      <c r="F63" s="29">
        <v>198</v>
      </c>
      <c r="G63" s="29">
        <v>875</v>
      </c>
      <c r="H63" s="29">
        <v>839</v>
      </c>
      <c r="I63" s="29">
        <v>300</v>
      </c>
      <c r="J63" s="29">
        <v>300</v>
      </c>
      <c r="K63" s="32"/>
      <c r="L63" s="32"/>
    </row>
    <row r="64" spans="1:12" s="4" customFormat="1" ht="15" customHeight="1" thickBot="1" x14ac:dyDescent="0.25">
      <c r="A64" s="32"/>
      <c r="B64" s="96" t="s">
        <v>49</v>
      </c>
      <c r="C64" s="30">
        <f t="shared" ref="C64:J64" si="0">SUM(C15:C63)</f>
        <v>3201</v>
      </c>
      <c r="D64" s="30">
        <f t="shared" si="0"/>
        <v>2173</v>
      </c>
      <c r="E64" s="30">
        <f t="shared" si="0"/>
        <v>4809</v>
      </c>
      <c r="F64" s="30">
        <f t="shared" si="0"/>
        <v>6277</v>
      </c>
      <c r="G64" s="30">
        <f t="shared" si="0"/>
        <v>21193</v>
      </c>
      <c r="H64" s="30">
        <f t="shared" si="0"/>
        <v>19318</v>
      </c>
      <c r="I64" s="30">
        <f t="shared" si="0"/>
        <v>3898</v>
      </c>
      <c r="J64" s="30">
        <f t="shared" si="0"/>
        <v>4128</v>
      </c>
      <c r="K64" s="32"/>
      <c r="L64" s="32"/>
    </row>
    <row r="65" spans="1:23" s="4" customFormat="1" ht="15" customHeight="1" thickBot="1" x14ac:dyDescent="0.25">
      <c r="A65" s="32"/>
      <c r="B65" s="96" t="s">
        <v>50</v>
      </c>
      <c r="C65" s="266">
        <f>(C64)+D64</f>
        <v>5374</v>
      </c>
      <c r="D65" s="238"/>
      <c r="E65" s="266">
        <f>(E64)+F64</f>
        <v>11086</v>
      </c>
      <c r="F65" s="238"/>
      <c r="G65" s="266">
        <f>(G64)+H64</f>
        <v>40511</v>
      </c>
      <c r="H65" s="238"/>
      <c r="I65" s="266">
        <f>(I64)+J64</f>
        <v>8026</v>
      </c>
      <c r="J65" s="238"/>
      <c r="K65" s="32"/>
      <c r="L65" s="32"/>
    </row>
    <row r="66" spans="1:23" s="4" customFormat="1" ht="15" customHeight="1" x14ac:dyDescent="0.2">
      <c r="A66" s="32"/>
      <c r="B66" s="32"/>
      <c r="C66" s="32"/>
      <c r="D66" s="32"/>
      <c r="E66" s="32"/>
    </row>
    <row r="67" spans="1:23" s="4" customFormat="1" ht="15" customHeight="1" x14ac:dyDescent="0.2">
      <c r="A67" s="32"/>
      <c r="B67" s="32"/>
      <c r="C67" s="32"/>
      <c r="D67" s="32"/>
      <c r="E67" s="32"/>
    </row>
    <row r="68" spans="1:23" s="4" customFormat="1" ht="15" customHeight="1" x14ac:dyDescent="0.2">
      <c r="A68" s="32"/>
      <c r="B68" s="32"/>
      <c r="C68" s="32"/>
      <c r="D68" s="32"/>
      <c r="E68" s="32"/>
    </row>
    <row r="69" spans="1:23" s="4" customFormat="1" ht="15" customHeight="1" x14ac:dyDescent="0.2">
      <c r="A69" s="32"/>
      <c r="B69" s="32"/>
      <c r="C69" s="32"/>
      <c r="D69" s="32"/>
      <c r="E69" s="32"/>
    </row>
    <row r="70" spans="1:23" s="4" customFormat="1" ht="15" customHeight="1" x14ac:dyDescent="0.2">
      <c r="A70" s="32"/>
      <c r="B70" s="32"/>
      <c r="C70" s="32"/>
      <c r="D70" s="32"/>
      <c r="E70" s="32"/>
    </row>
    <row r="71" spans="1:23" s="4" customFormat="1" ht="15" customHeight="1" x14ac:dyDescent="0.2">
      <c r="A71" s="32"/>
      <c r="B71" s="32"/>
      <c r="C71" s="32"/>
      <c r="D71" s="32"/>
      <c r="E71" s="32"/>
      <c r="G71" s="32"/>
      <c r="H71" s="32"/>
      <c r="I71" s="32"/>
      <c r="J71" s="32"/>
      <c r="K71" s="44"/>
    </row>
    <row r="72" spans="1:23" s="4" customFormat="1" ht="15" customHeight="1" x14ac:dyDescent="0.2">
      <c r="A72" s="32"/>
      <c r="B72" s="32"/>
      <c r="C72" s="32"/>
      <c r="D72" s="32"/>
      <c r="E72" s="32"/>
      <c r="G72" s="16"/>
      <c r="H72" s="16"/>
      <c r="I72" s="16"/>
      <c r="J72" s="16"/>
      <c r="K72" s="14"/>
    </row>
    <row r="73" spans="1:23" s="4" customFormat="1" ht="15" customHeight="1" x14ac:dyDescent="0.2">
      <c r="A73" s="32"/>
      <c r="B73" s="32"/>
      <c r="C73" s="32"/>
      <c r="D73" s="32"/>
      <c r="E73" s="32"/>
      <c r="G73" s="14"/>
      <c r="H73" s="14"/>
      <c r="I73" s="14"/>
      <c r="J73" s="14"/>
      <c r="K73" s="14"/>
    </row>
    <row r="74" spans="1:23" s="4" customFormat="1" ht="15" customHeight="1" x14ac:dyDescent="0.2">
      <c r="A74" s="32"/>
      <c r="B74" s="32"/>
      <c r="C74" s="32"/>
      <c r="D74" s="32"/>
      <c r="E74" s="32"/>
      <c r="G74" s="16"/>
      <c r="H74" s="16"/>
      <c r="I74" s="16"/>
      <c r="J74" s="16"/>
      <c r="K74" s="14"/>
    </row>
    <row r="75" spans="1:23" s="4" customFormat="1" ht="15" customHeight="1" x14ac:dyDescent="0.2">
      <c r="A75" s="32"/>
      <c r="B75" s="32"/>
      <c r="C75" s="32"/>
      <c r="D75" s="32"/>
      <c r="E75" s="32"/>
      <c r="G75" s="227"/>
      <c r="H75" s="202"/>
      <c r="I75" s="202"/>
      <c r="J75" s="38"/>
      <c r="K75" s="14"/>
    </row>
    <row r="76" spans="1:23" s="4" customFormat="1" ht="15" customHeight="1" x14ac:dyDescent="0.2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2"/>
      <c r="L76" s="32"/>
      <c r="N76" s="227"/>
      <c r="O76" s="202"/>
      <c r="P76" s="202"/>
      <c r="Q76" s="38"/>
      <c r="R76" s="14"/>
    </row>
    <row r="77" spans="1:23" s="4" customFormat="1" ht="15" customHeight="1" x14ac:dyDescent="0.2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2"/>
      <c r="L77" s="32"/>
      <c r="N77" s="16"/>
      <c r="O77" s="16"/>
      <c r="P77" s="16"/>
      <c r="Q77" s="16"/>
      <c r="R77" s="14"/>
    </row>
    <row r="78" spans="1:23" s="4" customFormat="1" ht="15" customHeight="1" x14ac:dyDescent="0.2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2"/>
      <c r="L78" s="32"/>
      <c r="N78" s="227"/>
      <c r="O78" s="202"/>
      <c r="P78" s="202"/>
      <c r="Q78" s="38"/>
      <c r="R78" s="14"/>
    </row>
    <row r="79" spans="1:23" s="4" customFormat="1" ht="15" customHeight="1" x14ac:dyDescent="0.2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2"/>
      <c r="L79" s="32"/>
      <c r="N79" s="227"/>
      <c r="O79" s="202"/>
      <c r="P79" s="202"/>
      <c r="Q79" s="38"/>
      <c r="R79" s="14"/>
    </row>
    <row r="80" spans="1:23" ht="15" x14ac:dyDescent="0.2">
      <c r="A80" s="20"/>
      <c r="B80" s="33"/>
      <c r="C80" s="33"/>
      <c r="D80" s="33"/>
      <c r="E80" s="33"/>
      <c r="F80" s="33"/>
      <c r="G80" s="33"/>
      <c r="H80" s="33"/>
      <c r="I80" s="33"/>
      <c r="J80" s="33"/>
      <c r="K80" s="20"/>
      <c r="L80" s="20"/>
      <c r="M80" s="4"/>
      <c r="N80" s="16"/>
      <c r="O80" s="16"/>
      <c r="P80" s="16"/>
      <c r="Q80" s="16"/>
      <c r="R80" s="14"/>
      <c r="S80" s="4"/>
      <c r="T80" s="4"/>
      <c r="U80" s="4"/>
      <c r="V80" s="4"/>
      <c r="W80" s="4"/>
    </row>
    <row r="81" spans="1:23" ht="15" x14ac:dyDescent="0.2">
      <c r="A81" s="20"/>
      <c r="B81" s="33"/>
      <c r="C81" s="33"/>
      <c r="D81" s="33"/>
      <c r="E81" s="33"/>
      <c r="F81" s="33"/>
      <c r="G81" s="33"/>
      <c r="H81" s="33"/>
      <c r="I81" s="33"/>
      <c r="J81" s="33"/>
      <c r="K81" s="20"/>
      <c r="L81" s="20"/>
      <c r="M81" s="4"/>
      <c r="N81" s="227"/>
      <c r="O81" s="202"/>
      <c r="P81" s="202"/>
      <c r="Q81" s="38"/>
      <c r="R81" s="14"/>
      <c r="S81" s="4"/>
      <c r="T81" s="4"/>
      <c r="U81" s="4"/>
      <c r="V81" s="4"/>
      <c r="W81" s="33"/>
    </row>
    <row r="82" spans="1:23" ht="15" x14ac:dyDescent="0.2">
      <c r="A82" s="20"/>
      <c r="B82" s="17"/>
      <c r="C82" s="33"/>
      <c r="D82" s="33"/>
      <c r="E82" s="33"/>
      <c r="F82" s="33"/>
      <c r="G82" s="33"/>
      <c r="H82" s="33"/>
      <c r="I82" s="33"/>
      <c r="J82" s="33"/>
      <c r="K82" s="20"/>
      <c r="L82" s="20"/>
      <c r="M82" s="4"/>
      <c r="N82" s="14"/>
      <c r="O82" s="24"/>
      <c r="P82" s="24"/>
      <c r="Q82" s="38"/>
      <c r="R82" s="14"/>
      <c r="S82" s="4"/>
      <c r="T82" s="4"/>
      <c r="U82" s="4"/>
      <c r="V82" s="4"/>
      <c r="W82" s="33"/>
    </row>
    <row r="83" spans="1:23" ht="15" x14ac:dyDescent="0.2">
      <c r="A83" s="20"/>
      <c r="B83" s="33"/>
      <c r="C83" s="33"/>
      <c r="D83" s="33"/>
      <c r="E83" s="33"/>
      <c r="F83" s="33"/>
      <c r="G83" s="33"/>
      <c r="H83" s="33"/>
      <c r="I83" s="33"/>
      <c r="J83" s="33"/>
      <c r="K83" s="20"/>
      <c r="L83" s="20"/>
      <c r="M83" s="4"/>
      <c r="N83" s="227"/>
      <c r="O83" s="202"/>
      <c r="P83" s="202"/>
      <c r="Q83" s="38"/>
      <c r="R83" s="14"/>
      <c r="S83" s="4"/>
      <c r="T83" s="4"/>
      <c r="U83" s="4"/>
      <c r="V83" s="4"/>
      <c r="W83" s="33"/>
    </row>
    <row r="84" spans="1:23" ht="15" x14ac:dyDescent="0.2">
      <c r="A84" s="20"/>
      <c r="B84" s="33"/>
      <c r="C84" s="33"/>
      <c r="D84" s="33"/>
      <c r="E84" s="33"/>
      <c r="F84" s="33"/>
      <c r="G84" s="33"/>
      <c r="H84" s="33"/>
      <c r="I84" s="33"/>
      <c r="J84" s="33"/>
      <c r="K84" s="20"/>
      <c r="L84" s="20"/>
      <c r="M84" s="4"/>
      <c r="N84" s="227"/>
      <c r="O84" s="202"/>
      <c r="P84" s="202"/>
      <c r="Q84" s="38"/>
      <c r="R84" s="14"/>
      <c r="S84" s="4"/>
      <c r="T84" s="4"/>
      <c r="U84" s="4"/>
      <c r="V84" s="4"/>
      <c r="W84" s="33"/>
    </row>
    <row r="85" spans="1:23" ht="14.25" x14ac:dyDescent="0.2">
      <c r="A85" s="21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N85" s="227"/>
      <c r="O85" s="202"/>
      <c r="P85" s="202"/>
      <c r="Q85" s="38"/>
      <c r="R85" s="14"/>
      <c r="W85" s="33"/>
    </row>
    <row r="86" spans="1:23" ht="14.25" x14ac:dyDescent="0.2">
      <c r="A86" s="20"/>
      <c r="B86" s="17"/>
      <c r="C86" s="33"/>
      <c r="D86" s="33"/>
      <c r="E86" s="33"/>
      <c r="F86" s="33"/>
      <c r="G86" s="33"/>
      <c r="H86" s="33"/>
      <c r="I86" s="33"/>
      <c r="J86" s="33"/>
      <c r="K86" s="8"/>
      <c r="L86" s="8"/>
      <c r="N86" s="227"/>
      <c r="O86" s="202"/>
      <c r="P86" s="202"/>
      <c r="Q86" s="38"/>
      <c r="R86" s="14"/>
      <c r="W86" s="33"/>
    </row>
    <row r="87" spans="1:23" ht="14.25" x14ac:dyDescent="0.2">
      <c r="A87" s="20"/>
      <c r="B87" s="17"/>
      <c r="C87" s="33"/>
      <c r="D87" s="33"/>
      <c r="E87" s="33"/>
      <c r="F87" s="33"/>
      <c r="G87" s="33"/>
      <c r="H87" s="33"/>
      <c r="I87" s="33"/>
      <c r="J87" s="33"/>
      <c r="K87" s="8"/>
      <c r="L87" s="8"/>
      <c r="N87" s="227"/>
      <c r="O87" s="202"/>
      <c r="P87" s="202"/>
      <c r="Q87" s="38"/>
      <c r="R87" s="14"/>
      <c r="W87" s="33"/>
    </row>
    <row r="88" spans="1:23" ht="15" x14ac:dyDescent="0.2">
      <c r="A88" s="20"/>
      <c r="B88" s="48"/>
      <c r="C88" s="33"/>
      <c r="D88" s="33"/>
      <c r="E88" s="33"/>
      <c r="F88" s="33"/>
      <c r="G88" s="33"/>
      <c r="H88" s="33"/>
      <c r="I88" s="33"/>
      <c r="J88" s="33"/>
      <c r="K88" s="8"/>
      <c r="L88" s="8"/>
      <c r="N88" s="16"/>
      <c r="O88" s="16"/>
      <c r="P88" s="16"/>
      <c r="Q88" s="16"/>
      <c r="R88" s="14"/>
      <c r="W88" s="33"/>
    </row>
    <row r="89" spans="1:23" ht="15" x14ac:dyDescent="0.2">
      <c r="A89" s="20"/>
      <c r="B89" s="48"/>
      <c r="C89" s="33"/>
      <c r="D89" s="33"/>
      <c r="E89" s="33"/>
      <c r="F89" s="33"/>
      <c r="G89" s="33"/>
      <c r="H89" s="33"/>
      <c r="I89" s="33"/>
      <c r="J89" s="33"/>
      <c r="K89" s="8"/>
      <c r="L89" s="8"/>
      <c r="N89" s="16"/>
      <c r="O89" s="16"/>
      <c r="P89" s="16"/>
      <c r="Q89" s="16"/>
      <c r="R89" s="14"/>
      <c r="W89" s="33"/>
    </row>
    <row r="90" spans="1:23" ht="15" x14ac:dyDescent="0.2">
      <c r="A90" s="20"/>
      <c r="B90" s="34"/>
      <c r="C90" s="33"/>
      <c r="D90" s="33"/>
      <c r="E90" s="33"/>
      <c r="F90" s="33"/>
      <c r="G90" s="33"/>
      <c r="H90" s="33"/>
      <c r="I90" s="33"/>
      <c r="J90" s="33"/>
      <c r="K90" s="8"/>
      <c r="L90" s="8"/>
      <c r="N90" s="16"/>
      <c r="O90" s="16"/>
      <c r="P90" s="16"/>
      <c r="Q90" s="16"/>
      <c r="R90" s="14"/>
      <c r="W90" s="33"/>
    </row>
    <row r="91" spans="1:23" ht="15" x14ac:dyDescent="0.2">
      <c r="A91" s="20"/>
      <c r="B91" s="48"/>
      <c r="C91" s="33"/>
      <c r="D91" s="33"/>
      <c r="E91" s="33"/>
      <c r="F91" s="33"/>
      <c r="G91" s="33"/>
      <c r="H91" s="33"/>
      <c r="I91" s="33"/>
      <c r="J91" s="33"/>
      <c r="K91" s="8"/>
      <c r="L91" s="8"/>
      <c r="N91" s="16"/>
      <c r="O91" s="16"/>
      <c r="P91" s="16"/>
      <c r="Q91" s="16"/>
      <c r="R91" s="14"/>
      <c r="W91" s="33"/>
    </row>
    <row r="92" spans="1:23" ht="14.25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8"/>
      <c r="L92" s="8"/>
      <c r="N92" s="16"/>
      <c r="O92" s="16"/>
      <c r="P92" s="16"/>
      <c r="Q92" s="16"/>
      <c r="R92" s="14"/>
      <c r="W92" s="33"/>
    </row>
    <row r="93" spans="1:23" ht="14.25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8"/>
      <c r="L93" s="8"/>
      <c r="N93" s="16"/>
      <c r="O93" s="16"/>
      <c r="P93" s="16"/>
      <c r="Q93" s="16"/>
      <c r="R93" s="14"/>
      <c r="W93" s="33"/>
    </row>
    <row r="94" spans="1:23" ht="14.25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8"/>
      <c r="L94" s="8"/>
      <c r="N94" s="16"/>
      <c r="O94" s="16"/>
      <c r="P94" s="16"/>
      <c r="Q94" s="16"/>
      <c r="R94" s="14"/>
      <c r="W94" s="33"/>
    </row>
    <row r="95" spans="1:23" ht="14.25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8"/>
      <c r="L95" s="8"/>
      <c r="N95" s="16"/>
      <c r="O95" s="16"/>
      <c r="P95" s="16"/>
      <c r="Q95" s="16"/>
      <c r="R95" s="14"/>
      <c r="W95" s="33"/>
    </row>
    <row r="96" spans="1:23" ht="14.25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8"/>
      <c r="L96" s="8"/>
      <c r="N96" s="16"/>
      <c r="O96" s="16"/>
      <c r="P96" s="16"/>
      <c r="Q96" s="16"/>
      <c r="R96" s="14"/>
      <c r="W96" s="33"/>
    </row>
    <row r="97" spans="1:23" ht="14.25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8"/>
      <c r="L97" s="8"/>
      <c r="N97" s="16"/>
      <c r="O97" s="16"/>
      <c r="P97" s="16"/>
      <c r="Q97" s="16"/>
      <c r="R97" s="14"/>
      <c r="W97" s="20"/>
    </row>
    <row r="98" spans="1:23" ht="14.25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8"/>
      <c r="L98" s="8"/>
      <c r="N98" s="16"/>
      <c r="O98" s="16"/>
      <c r="P98" s="16"/>
      <c r="Q98" s="16"/>
      <c r="R98" s="14"/>
      <c r="W98" s="20"/>
    </row>
    <row r="99" spans="1:23" ht="14.25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8"/>
      <c r="L99" s="8"/>
      <c r="N99" s="16"/>
      <c r="O99" s="16"/>
      <c r="P99" s="16"/>
      <c r="Q99" s="16"/>
      <c r="R99" s="14"/>
      <c r="W99" s="20"/>
    </row>
    <row r="100" spans="1:23" ht="14.25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8"/>
      <c r="L100" s="8"/>
      <c r="N100" s="16"/>
      <c r="O100" s="16"/>
      <c r="P100" s="16"/>
      <c r="Q100" s="16"/>
      <c r="R100" s="14"/>
      <c r="W100" s="20"/>
    </row>
    <row r="101" spans="1:23" ht="14.25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8"/>
      <c r="L101" s="8"/>
      <c r="N101" s="16"/>
      <c r="O101" s="16"/>
      <c r="P101" s="16"/>
      <c r="Q101" s="16"/>
      <c r="R101" s="14"/>
      <c r="W101" s="20"/>
    </row>
    <row r="102" spans="1:23" ht="14.25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8"/>
      <c r="L102" s="8"/>
      <c r="N102" s="16"/>
      <c r="O102" s="16"/>
      <c r="P102" s="16"/>
      <c r="Q102" s="16"/>
      <c r="R102" s="14"/>
      <c r="W102" s="20"/>
    </row>
    <row r="103" spans="1:23" ht="14.25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8"/>
      <c r="L103" s="8"/>
      <c r="N103" s="16"/>
      <c r="O103" s="16"/>
      <c r="P103" s="16"/>
      <c r="Q103" s="16"/>
      <c r="R103" s="14"/>
      <c r="W103" s="20"/>
    </row>
    <row r="104" spans="1:23" ht="14.25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8"/>
      <c r="L104" s="8"/>
      <c r="N104" s="16"/>
      <c r="O104" s="16"/>
      <c r="P104" s="16"/>
      <c r="Q104" s="16"/>
      <c r="R104" s="14"/>
      <c r="W104" s="20"/>
    </row>
    <row r="105" spans="1:23" ht="14.25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8"/>
      <c r="L105" s="8"/>
      <c r="N105" s="16"/>
      <c r="O105" s="16"/>
      <c r="P105" s="16"/>
      <c r="Q105" s="16"/>
      <c r="R105" s="14"/>
      <c r="W105" s="20"/>
    </row>
    <row r="106" spans="1:23" ht="14.25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8"/>
      <c r="L106" s="8"/>
      <c r="N106" s="16"/>
      <c r="O106" s="16"/>
      <c r="P106" s="16"/>
      <c r="Q106" s="16"/>
      <c r="R106" s="14"/>
      <c r="W106" s="20"/>
    </row>
    <row r="107" spans="1:23" ht="14.25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8"/>
      <c r="L107" s="8"/>
      <c r="N107" s="16"/>
      <c r="O107" s="16"/>
      <c r="P107" s="16"/>
      <c r="Q107" s="16"/>
      <c r="R107" s="14"/>
      <c r="W107" s="20"/>
    </row>
    <row r="108" spans="1:23" ht="14.25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8"/>
      <c r="L108" s="8"/>
      <c r="N108" s="16"/>
      <c r="O108" s="16"/>
      <c r="P108" s="16"/>
      <c r="Q108" s="16"/>
      <c r="R108" s="14"/>
      <c r="W108" s="20"/>
    </row>
    <row r="109" spans="1:23" ht="14.25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8"/>
      <c r="L109" s="8"/>
      <c r="N109" s="16"/>
      <c r="O109" s="16"/>
      <c r="P109" s="16"/>
      <c r="Q109" s="16"/>
      <c r="R109" s="14"/>
      <c r="W109" s="20"/>
    </row>
    <row r="110" spans="1:23" ht="14.25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8"/>
      <c r="L110" s="8"/>
      <c r="N110" s="16"/>
      <c r="O110" s="16"/>
      <c r="P110" s="16"/>
      <c r="Q110" s="16"/>
      <c r="R110" s="14"/>
      <c r="W110" s="20"/>
    </row>
    <row r="111" spans="1:23" ht="14.25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8"/>
      <c r="L111" s="8"/>
      <c r="N111" s="16"/>
      <c r="O111" s="16"/>
      <c r="P111" s="16"/>
      <c r="Q111" s="16"/>
      <c r="R111" s="14"/>
      <c r="W111" s="20"/>
    </row>
    <row r="112" spans="1:23" ht="14.25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8"/>
      <c r="L112" s="8"/>
      <c r="N112" s="16"/>
      <c r="O112" s="16"/>
      <c r="P112" s="16"/>
      <c r="Q112" s="16"/>
      <c r="R112" s="14"/>
      <c r="W112" s="20"/>
    </row>
    <row r="113" spans="1:23" ht="14.25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8"/>
      <c r="L113" s="8"/>
      <c r="N113" s="16"/>
      <c r="O113" s="16"/>
      <c r="P113" s="16"/>
      <c r="Q113" s="16"/>
      <c r="R113" s="14"/>
      <c r="W113" s="20"/>
    </row>
    <row r="114" spans="1:23" ht="14.25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8"/>
      <c r="L114" s="8"/>
      <c r="N114" s="16"/>
      <c r="O114" s="16"/>
      <c r="P114" s="16"/>
      <c r="Q114" s="16"/>
      <c r="R114" s="14"/>
      <c r="W114" s="20"/>
    </row>
    <row r="115" spans="1:23" ht="14.25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8"/>
      <c r="L115" s="8"/>
      <c r="N115" s="16"/>
      <c r="O115" s="16"/>
      <c r="P115" s="16"/>
      <c r="Q115" s="16"/>
      <c r="R115" s="14"/>
      <c r="W115" s="20"/>
    </row>
    <row r="116" spans="1:23" ht="14.25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8"/>
      <c r="L116" s="8"/>
      <c r="N116" s="16"/>
      <c r="O116" s="16"/>
      <c r="P116" s="16"/>
      <c r="Q116" s="16"/>
      <c r="R116" s="14"/>
      <c r="W116" s="20"/>
    </row>
    <row r="117" spans="1:23" ht="14.25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8"/>
      <c r="L117" s="8"/>
      <c r="N117" s="16"/>
      <c r="O117" s="16"/>
      <c r="P117" s="16"/>
      <c r="Q117" s="16"/>
      <c r="R117" s="14"/>
      <c r="W117" s="20"/>
    </row>
    <row r="118" spans="1:23" ht="14.25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8"/>
      <c r="L118" s="8"/>
      <c r="N118" s="16"/>
      <c r="O118" s="16"/>
      <c r="P118" s="16"/>
      <c r="Q118" s="16"/>
      <c r="R118" s="14"/>
      <c r="W118" s="20"/>
    </row>
    <row r="119" spans="1:23" ht="14.25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8"/>
      <c r="L119" s="8"/>
      <c r="N119" s="16"/>
      <c r="O119" s="16"/>
      <c r="P119" s="16"/>
      <c r="Q119" s="16"/>
      <c r="R119" s="14"/>
      <c r="W119" s="20"/>
    </row>
    <row r="120" spans="1:23" ht="14.25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8"/>
      <c r="L120" s="8"/>
      <c r="N120" s="16"/>
      <c r="O120" s="16"/>
      <c r="P120" s="16"/>
      <c r="Q120" s="16"/>
      <c r="R120" s="14"/>
      <c r="W120" s="20"/>
    </row>
    <row r="121" spans="1:23" ht="14.25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8"/>
      <c r="L121" s="8"/>
      <c r="N121" s="16"/>
      <c r="O121" s="16"/>
      <c r="P121" s="16"/>
      <c r="Q121" s="16"/>
      <c r="R121" s="14"/>
      <c r="W121" s="20"/>
    </row>
    <row r="122" spans="1:23" ht="14.25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8"/>
      <c r="L122" s="8"/>
      <c r="N122" s="16"/>
      <c r="O122" s="16"/>
      <c r="P122" s="16"/>
      <c r="Q122" s="16"/>
      <c r="R122" s="14"/>
      <c r="W122" s="20"/>
    </row>
    <row r="123" spans="1:23" ht="14.25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8"/>
      <c r="L123" s="8"/>
      <c r="N123" s="16"/>
      <c r="O123" s="16"/>
      <c r="P123" s="16"/>
      <c r="Q123" s="16"/>
      <c r="R123" s="14"/>
      <c r="W123" s="20"/>
    </row>
    <row r="124" spans="1:23" ht="14.25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8"/>
      <c r="L124" s="8"/>
      <c r="N124" s="16"/>
      <c r="O124" s="16"/>
      <c r="P124" s="16"/>
      <c r="Q124" s="16"/>
      <c r="R124" s="14"/>
      <c r="W124" s="20"/>
    </row>
    <row r="125" spans="1:23" ht="14.25" x14ac:dyDescent="0.2">
      <c r="A125" s="24"/>
      <c r="B125" s="267"/>
      <c r="C125" s="267"/>
      <c r="D125" s="202"/>
      <c r="E125" s="41"/>
      <c r="F125" s="41"/>
      <c r="G125" s="41"/>
      <c r="H125" s="41"/>
      <c r="I125" s="41"/>
      <c r="J125" s="41"/>
      <c r="K125" s="8"/>
      <c r="L125" s="8"/>
      <c r="N125" s="16"/>
      <c r="O125" s="16"/>
      <c r="P125" s="16"/>
      <c r="Q125" s="16"/>
      <c r="R125" s="14"/>
      <c r="W125" s="20"/>
    </row>
    <row r="126" spans="1:23" ht="14.25" x14ac:dyDescent="0.2">
      <c r="K126" s="8"/>
      <c r="L126" s="8"/>
      <c r="N126" s="16"/>
      <c r="O126" s="16"/>
      <c r="P126" s="16"/>
      <c r="Q126" s="16"/>
      <c r="R126" s="14"/>
      <c r="W126" s="20"/>
    </row>
    <row r="127" spans="1:23" ht="14.25" x14ac:dyDescent="0.2">
      <c r="K127" s="8"/>
      <c r="L127" s="8"/>
      <c r="N127" s="16"/>
      <c r="O127" s="16"/>
      <c r="P127" s="16"/>
      <c r="Q127" s="16"/>
      <c r="R127" s="14"/>
      <c r="W127" s="20"/>
    </row>
    <row r="128" spans="1:23" ht="14.25" x14ac:dyDescent="0.2">
      <c r="K128" s="8"/>
      <c r="L128" s="8"/>
      <c r="N128" s="16"/>
      <c r="O128" s="16"/>
      <c r="P128" s="16"/>
      <c r="Q128" s="16"/>
      <c r="R128" s="14"/>
      <c r="W128" s="20"/>
    </row>
    <row r="129" spans="11:23" ht="14.25" x14ac:dyDescent="0.2">
      <c r="K129" s="8"/>
      <c r="L129" s="8"/>
      <c r="N129" s="16"/>
      <c r="O129" s="16"/>
      <c r="P129" s="16"/>
      <c r="Q129" s="16"/>
      <c r="R129" s="14"/>
      <c r="W129" s="21"/>
    </row>
    <row r="130" spans="11:23" ht="14.25" x14ac:dyDescent="0.2">
      <c r="K130" s="8"/>
      <c r="L130" s="8"/>
      <c r="N130" s="16"/>
      <c r="O130" s="16"/>
      <c r="P130" s="16"/>
      <c r="Q130" s="16"/>
      <c r="R130" s="14"/>
    </row>
    <row r="131" spans="11:23" ht="14.25" x14ac:dyDescent="0.2">
      <c r="K131" s="8"/>
      <c r="L131" s="8"/>
      <c r="N131" s="16"/>
      <c r="O131" s="16"/>
      <c r="P131" s="16"/>
      <c r="Q131" s="16"/>
      <c r="R131" s="14"/>
    </row>
    <row r="132" spans="11:23" x14ac:dyDescent="0.2">
      <c r="K132" s="8"/>
      <c r="L132" s="8"/>
    </row>
    <row r="133" spans="11:23" x14ac:dyDescent="0.2">
      <c r="K133" s="8"/>
      <c r="L133" s="8"/>
    </row>
    <row r="134" spans="11:23" x14ac:dyDescent="0.2">
      <c r="K134" s="8"/>
      <c r="L134" s="8"/>
    </row>
    <row r="135" spans="11:23" x14ac:dyDescent="0.2">
      <c r="K135" s="8"/>
      <c r="L135" s="8"/>
    </row>
    <row r="136" spans="11:23" x14ac:dyDescent="0.2">
      <c r="K136" s="8"/>
      <c r="L136" s="8"/>
    </row>
    <row r="137" spans="11:23" x14ac:dyDescent="0.2">
      <c r="K137" s="8"/>
      <c r="L137" s="8"/>
    </row>
    <row r="138" spans="11:23" x14ac:dyDescent="0.2">
      <c r="K138" s="8"/>
      <c r="L138" s="8"/>
    </row>
    <row r="139" spans="11:23" x14ac:dyDescent="0.2">
      <c r="K139" s="8"/>
      <c r="L139" s="8"/>
    </row>
    <row r="140" spans="11:23" x14ac:dyDescent="0.2">
      <c r="K140" s="8"/>
      <c r="L140" s="8"/>
    </row>
    <row r="141" spans="11:23" x14ac:dyDescent="0.2">
      <c r="K141" s="8"/>
      <c r="L141" s="8"/>
    </row>
    <row r="142" spans="11:23" x14ac:dyDescent="0.2">
      <c r="K142" s="8"/>
      <c r="L142" s="8"/>
    </row>
    <row r="143" spans="11:23" x14ac:dyDescent="0.2">
      <c r="K143" s="8"/>
      <c r="L143" s="8"/>
    </row>
    <row r="144" spans="11:23" x14ac:dyDescent="0.2">
      <c r="K144" s="8"/>
      <c r="L144" s="8"/>
    </row>
    <row r="145" spans="11:12" x14ac:dyDescent="0.2">
      <c r="K145" s="8"/>
      <c r="L145" s="8"/>
    </row>
    <row r="146" spans="11:12" x14ac:dyDescent="0.2">
      <c r="K146" s="8"/>
      <c r="L146" s="8"/>
    </row>
    <row r="147" spans="11:12" x14ac:dyDescent="0.2">
      <c r="K147" s="8"/>
      <c r="L147" s="8"/>
    </row>
    <row r="148" spans="11:12" x14ac:dyDescent="0.2">
      <c r="K148" s="8"/>
      <c r="L148" s="8"/>
    </row>
    <row r="149" spans="11:12" x14ac:dyDescent="0.2">
      <c r="K149" s="8"/>
      <c r="L149" s="8"/>
    </row>
    <row r="150" spans="11:12" x14ac:dyDescent="0.2">
      <c r="K150" s="8"/>
      <c r="L150" s="8"/>
    </row>
    <row r="151" spans="11:12" x14ac:dyDescent="0.2">
      <c r="K151" s="8"/>
      <c r="L151" s="8"/>
    </row>
    <row r="152" spans="11:12" x14ac:dyDescent="0.2">
      <c r="K152" s="8"/>
      <c r="L152" s="8"/>
    </row>
    <row r="153" spans="11:12" x14ac:dyDescent="0.2">
      <c r="K153" s="8"/>
      <c r="L153" s="8"/>
    </row>
    <row r="154" spans="11:12" x14ac:dyDescent="0.2">
      <c r="K154" s="8"/>
      <c r="L154" s="8"/>
    </row>
    <row r="155" spans="11:12" x14ac:dyDescent="0.2">
      <c r="K155" s="8"/>
      <c r="L155" s="8"/>
    </row>
    <row r="156" spans="11:12" x14ac:dyDescent="0.2">
      <c r="K156" s="8"/>
      <c r="L156" s="8"/>
    </row>
    <row r="157" spans="11:12" x14ac:dyDescent="0.2">
      <c r="K157" s="8"/>
      <c r="L157" s="8"/>
    </row>
    <row r="158" spans="11:12" x14ac:dyDescent="0.2">
      <c r="K158" s="8"/>
      <c r="L158" s="8"/>
    </row>
    <row r="159" spans="11:12" x14ac:dyDescent="0.2">
      <c r="K159" s="8"/>
      <c r="L159" s="8"/>
    </row>
    <row r="160" spans="11:12" x14ac:dyDescent="0.2">
      <c r="K160" s="8"/>
      <c r="L160" s="8"/>
    </row>
    <row r="161" spans="11:12" x14ac:dyDescent="0.2">
      <c r="K161" s="8"/>
      <c r="L161" s="8"/>
    </row>
    <row r="162" spans="11:12" x14ac:dyDescent="0.2">
      <c r="K162" s="8"/>
      <c r="L162" s="8"/>
    </row>
    <row r="163" spans="11:12" x14ac:dyDescent="0.2">
      <c r="K163" s="8"/>
      <c r="L163" s="8"/>
    </row>
    <row r="164" spans="11:12" x14ac:dyDescent="0.2">
      <c r="K164" s="8"/>
      <c r="L164" s="8"/>
    </row>
    <row r="165" spans="11:12" x14ac:dyDescent="0.2">
      <c r="K165" s="8"/>
      <c r="L165" s="8"/>
    </row>
    <row r="166" spans="11:12" x14ac:dyDescent="0.2">
      <c r="K166" s="8"/>
      <c r="L166" s="8"/>
    </row>
    <row r="167" spans="11:12" x14ac:dyDescent="0.2">
      <c r="K167" s="8"/>
      <c r="L167" s="8"/>
    </row>
    <row r="168" spans="11:12" x14ac:dyDescent="0.2">
      <c r="K168" s="8"/>
      <c r="L168" s="8"/>
    </row>
    <row r="169" spans="11:12" x14ac:dyDescent="0.2">
      <c r="K169" s="8"/>
      <c r="L169" s="8"/>
    </row>
    <row r="170" spans="11:12" x14ac:dyDescent="0.2">
      <c r="K170" s="8"/>
      <c r="L170" s="8"/>
    </row>
    <row r="171" spans="11:12" x14ac:dyDescent="0.2">
      <c r="K171" s="8"/>
      <c r="L171" s="8"/>
    </row>
    <row r="172" spans="11:12" x14ac:dyDescent="0.2">
      <c r="K172" s="8"/>
      <c r="L172" s="8"/>
    </row>
    <row r="173" spans="11:12" x14ac:dyDescent="0.2">
      <c r="K173" s="8"/>
      <c r="L173" s="8"/>
    </row>
    <row r="174" spans="11:12" x14ac:dyDescent="0.2">
      <c r="K174" s="8"/>
      <c r="L174" s="8"/>
    </row>
    <row r="175" spans="11:12" x14ac:dyDescent="0.2">
      <c r="K175" s="8"/>
      <c r="L175" s="8"/>
    </row>
    <row r="176" spans="11:12" x14ac:dyDescent="0.2">
      <c r="K176" s="8"/>
      <c r="L176" s="8"/>
    </row>
    <row r="177" spans="1:23" x14ac:dyDescent="0.2">
      <c r="A177" s="8"/>
      <c r="B177" s="8"/>
      <c r="C177" s="8"/>
      <c r="D177" s="8"/>
      <c r="E177" s="8"/>
      <c r="F177" s="8"/>
      <c r="K177" s="8"/>
      <c r="L177" s="8"/>
    </row>
    <row r="178" spans="1:23" x14ac:dyDescent="0.2">
      <c r="A178" s="8"/>
      <c r="B178" s="8"/>
      <c r="C178" s="8"/>
      <c r="D178" s="8"/>
      <c r="E178" s="8"/>
      <c r="F178" s="8"/>
      <c r="K178" s="8"/>
      <c r="L178" s="8"/>
    </row>
    <row r="179" spans="1:23" x14ac:dyDescent="0.2">
      <c r="A179" s="8"/>
      <c r="B179" s="8"/>
      <c r="C179" s="8"/>
      <c r="D179" s="8"/>
      <c r="E179" s="8"/>
      <c r="F179" s="8"/>
      <c r="K179" s="8"/>
      <c r="L179" s="8"/>
    </row>
    <row r="180" spans="1:23" x14ac:dyDescent="0.2">
      <c r="A180" s="8"/>
      <c r="B180" s="8"/>
      <c r="C180" s="8"/>
      <c r="D180" s="8"/>
      <c r="E180" s="8"/>
      <c r="F180" s="8"/>
      <c r="K180" s="8"/>
      <c r="L180" s="8"/>
    </row>
    <row r="181" spans="1:23" x14ac:dyDescent="0.2">
      <c r="A181" s="8"/>
      <c r="B181" s="8"/>
      <c r="C181" s="8"/>
      <c r="D181" s="8"/>
      <c r="E181" s="8"/>
      <c r="F181" s="8"/>
      <c r="K181" s="8"/>
      <c r="L181" s="8"/>
    </row>
    <row r="182" spans="1:23" x14ac:dyDescent="0.2">
      <c r="A182" s="8"/>
      <c r="B182" s="8"/>
      <c r="C182" s="8"/>
      <c r="D182" s="8"/>
      <c r="E182" s="8"/>
      <c r="F182" s="8"/>
      <c r="K182" s="8"/>
      <c r="L182" s="8"/>
      <c r="W182" s="8"/>
    </row>
    <row r="183" spans="1:23" x14ac:dyDescent="0.2">
      <c r="A183" s="8"/>
      <c r="B183" s="8"/>
      <c r="C183" s="8"/>
      <c r="D183" s="8"/>
      <c r="E183" s="8"/>
      <c r="F183" s="8"/>
      <c r="K183" s="8"/>
      <c r="L183" s="8"/>
      <c r="W183" s="8"/>
    </row>
    <row r="184" spans="1:23" x14ac:dyDescent="0.2">
      <c r="A184" s="8"/>
      <c r="B184" s="8"/>
      <c r="C184" s="8"/>
      <c r="D184" s="8"/>
      <c r="E184" s="8"/>
      <c r="F184" s="8"/>
      <c r="K184" s="8"/>
      <c r="L184" s="8"/>
      <c r="W184" s="8"/>
    </row>
    <row r="185" spans="1:23" x14ac:dyDescent="0.2">
      <c r="A185" s="8"/>
      <c r="B185" s="8"/>
      <c r="C185" s="8"/>
      <c r="D185" s="8"/>
      <c r="E185" s="8"/>
      <c r="F185" s="8"/>
      <c r="K185" s="8"/>
      <c r="L185" s="8"/>
      <c r="W185" s="8"/>
    </row>
    <row r="186" spans="1:23" x14ac:dyDescent="0.2">
      <c r="A186" s="8"/>
      <c r="B186" s="8"/>
      <c r="C186" s="8"/>
      <c r="D186" s="8"/>
      <c r="E186" s="8"/>
      <c r="F186" s="8"/>
      <c r="K186" s="8"/>
      <c r="L186" s="8"/>
      <c r="W186" s="8"/>
    </row>
    <row r="187" spans="1:23" x14ac:dyDescent="0.2">
      <c r="A187" s="8"/>
      <c r="B187" s="8"/>
      <c r="C187" s="8"/>
      <c r="D187" s="8"/>
      <c r="E187" s="8"/>
      <c r="F187" s="8"/>
      <c r="K187" s="8"/>
      <c r="L187" s="8"/>
      <c r="W187" s="8"/>
    </row>
    <row r="188" spans="1:23" x14ac:dyDescent="0.2">
      <c r="A188" s="8"/>
      <c r="B188" s="8"/>
      <c r="C188" s="8"/>
      <c r="D188" s="8"/>
      <c r="E188" s="8"/>
      <c r="F188" s="8"/>
      <c r="K188" s="8"/>
      <c r="L188" s="8"/>
      <c r="W188" s="8"/>
    </row>
    <row r="189" spans="1:23" x14ac:dyDescent="0.2">
      <c r="A189" s="8"/>
      <c r="B189" s="8"/>
      <c r="C189" s="8"/>
      <c r="D189" s="8"/>
      <c r="E189" s="8"/>
      <c r="F189" s="8"/>
      <c r="K189" s="8"/>
      <c r="L189" s="8"/>
      <c r="W189" s="8"/>
    </row>
    <row r="190" spans="1:23" x14ac:dyDescent="0.2">
      <c r="A190" s="8"/>
      <c r="B190" s="8"/>
      <c r="C190" s="8"/>
      <c r="D190" s="8"/>
      <c r="E190" s="8"/>
      <c r="F190" s="8"/>
      <c r="K190" s="8"/>
      <c r="L190" s="8"/>
      <c r="W190" s="8"/>
    </row>
    <row r="191" spans="1:23" x14ac:dyDescent="0.2">
      <c r="A191" s="8"/>
      <c r="B191" s="8"/>
      <c r="C191" s="8"/>
      <c r="D191" s="8"/>
      <c r="E191" s="8"/>
      <c r="F191" s="8"/>
      <c r="K191" s="8"/>
      <c r="L191" s="8"/>
      <c r="W191" s="8"/>
    </row>
    <row r="192" spans="1:23" x14ac:dyDescent="0.2">
      <c r="A192" s="8"/>
      <c r="B192" s="8"/>
      <c r="C192" s="8"/>
      <c r="D192" s="8"/>
      <c r="E192" s="8"/>
      <c r="F192" s="8"/>
      <c r="K192" s="8"/>
      <c r="L192" s="8"/>
      <c r="W192" s="8"/>
    </row>
    <row r="193" spans="1:23" x14ac:dyDescent="0.2">
      <c r="A193" s="8"/>
      <c r="B193" s="8"/>
      <c r="C193" s="8"/>
      <c r="D193" s="8"/>
      <c r="E193" s="8"/>
      <c r="F193" s="8"/>
      <c r="K193" s="8"/>
      <c r="L193" s="8"/>
      <c r="W193" s="8"/>
    </row>
    <row r="194" spans="1:23" x14ac:dyDescent="0.2">
      <c r="A194" s="8"/>
      <c r="B194" s="8"/>
      <c r="C194" s="8"/>
      <c r="D194" s="8"/>
      <c r="E194" s="8"/>
      <c r="F194" s="8"/>
      <c r="K194" s="8"/>
      <c r="L194" s="8"/>
      <c r="W194" s="8"/>
    </row>
    <row r="195" spans="1:23" x14ac:dyDescent="0.2">
      <c r="A195" s="8"/>
      <c r="B195" s="8"/>
      <c r="C195" s="8"/>
      <c r="D195" s="8"/>
      <c r="E195" s="8"/>
      <c r="F195" s="8"/>
      <c r="K195" s="8"/>
      <c r="L195" s="8"/>
      <c r="W195" s="8"/>
    </row>
    <row r="196" spans="1:23" x14ac:dyDescent="0.2">
      <c r="A196" s="8"/>
      <c r="B196" s="8"/>
      <c r="C196" s="8"/>
      <c r="D196" s="8"/>
      <c r="E196" s="8"/>
      <c r="F196" s="8"/>
      <c r="K196" s="8"/>
      <c r="L196" s="8"/>
      <c r="W196" s="8"/>
    </row>
    <row r="197" spans="1:23" x14ac:dyDescent="0.2">
      <c r="A197" s="8"/>
      <c r="B197" s="8"/>
      <c r="C197" s="8"/>
      <c r="D197" s="8"/>
      <c r="E197" s="8"/>
      <c r="F197" s="8"/>
      <c r="K197" s="8"/>
      <c r="L197" s="8"/>
      <c r="W197" s="8"/>
    </row>
    <row r="198" spans="1:23" x14ac:dyDescent="0.2">
      <c r="A198" s="8"/>
      <c r="B198" s="8"/>
      <c r="C198" s="8"/>
      <c r="D198" s="8"/>
      <c r="E198" s="8"/>
      <c r="F198" s="8"/>
      <c r="K198" s="8"/>
      <c r="L198" s="8"/>
      <c r="W198" s="8"/>
    </row>
    <row r="199" spans="1:23" x14ac:dyDescent="0.2">
      <c r="A199" s="8"/>
      <c r="B199" s="8"/>
      <c r="C199" s="8"/>
      <c r="D199" s="8"/>
      <c r="E199" s="8"/>
      <c r="F199" s="8"/>
      <c r="K199" s="8"/>
      <c r="L199" s="8"/>
      <c r="W199" s="8"/>
    </row>
    <row r="200" spans="1:23" x14ac:dyDescent="0.2">
      <c r="A200" s="8"/>
      <c r="B200" s="8"/>
      <c r="C200" s="8"/>
      <c r="D200" s="8"/>
      <c r="E200" s="8"/>
      <c r="F200" s="8"/>
      <c r="K200" s="8"/>
      <c r="L200" s="8"/>
      <c r="W200" s="8"/>
    </row>
    <row r="201" spans="1:23" x14ac:dyDescent="0.2">
      <c r="A201" s="8"/>
      <c r="B201" s="8"/>
      <c r="C201" s="8"/>
      <c r="D201" s="8"/>
      <c r="E201" s="8"/>
      <c r="F201" s="8"/>
      <c r="K201" s="8"/>
      <c r="L201" s="8"/>
      <c r="W201" s="8"/>
    </row>
    <row r="202" spans="1:23" x14ac:dyDescent="0.2">
      <c r="A202" s="8"/>
      <c r="B202" s="8"/>
      <c r="C202" s="8"/>
      <c r="D202" s="8"/>
      <c r="E202" s="8"/>
      <c r="F202" s="8"/>
      <c r="K202" s="8"/>
      <c r="L202" s="8"/>
      <c r="W202" s="8"/>
    </row>
    <row r="203" spans="1:23" x14ac:dyDescent="0.2">
      <c r="A203" s="8"/>
      <c r="B203" s="8"/>
      <c r="C203" s="8"/>
      <c r="D203" s="8"/>
      <c r="E203" s="8"/>
      <c r="F203" s="8"/>
      <c r="K203" s="8"/>
      <c r="L203" s="8"/>
      <c r="W203" s="8"/>
    </row>
    <row r="204" spans="1:23" x14ac:dyDescent="0.2">
      <c r="A204" s="8"/>
      <c r="B204" s="8"/>
      <c r="C204" s="8"/>
      <c r="D204" s="8"/>
      <c r="E204" s="8"/>
      <c r="F204" s="8"/>
      <c r="K204" s="8"/>
      <c r="L204" s="8"/>
      <c r="W204" s="8"/>
    </row>
    <row r="205" spans="1:23" x14ac:dyDescent="0.2">
      <c r="A205" s="8"/>
      <c r="B205" s="8"/>
      <c r="C205" s="8"/>
      <c r="D205" s="8"/>
      <c r="E205" s="8"/>
      <c r="F205" s="8"/>
      <c r="K205" s="8"/>
      <c r="L205" s="8"/>
      <c r="W205" s="8"/>
    </row>
    <row r="206" spans="1:23" x14ac:dyDescent="0.2">
      <c r="A206" s="8"/>
      <c r="B206" s="8"/>
      <c r="C206" s="8"/>
      <c r="D206" s="8"/>
      <c r="E206" s="8"/>
      <c r="F206" s="8"/>
      <c r="K206" s="8"/>
      <c r="L206" s="8"/>
      <c r="W206" s="8"/>
    </row>
    <row r="207" spans="1:23" x14ac:dyDescent="0.2">
      <c r="A207" s="8"/>
      <c r="B207" s="8"/>
      <c r="C207" s="8"/>
      <c r="D207" s="8"/>
      <c r="E207" s="8"/>
      <c r="F207" s="8"/>
      <c r="K207" s="8"/>
      <c r="L207" s="8"/>
      <c r="W207" s="8"/>
    </row>
    <row r="208" spans="1:23" x14ac:dyDescent="0.2">
      <c r="A208" s="8"/>
      <c r="B208" s="8"/>
      <c r="C208" s="8"/>
      <c r="D208" s="8"/>
      <c r="E208" s="8"/>
      <c r="F208" s="8"/>
      <c r="K208" s="8"/>
      <c r="L208" s="8"/>
      <c r="W208" s="8"/>
    </row>
    <row r="209" spans="1:23" x14ac:dyDescent="0.2">
      <c r="A209" s="8"/>
      <c r="B209" s="8"/>
      <c r="C209" s="8"/>
      <c r="D209" s="8"/>
      <c r="E209" s="8"/>
      <c r="F209" s="8"/>
      <c r="K209" s="8"/>
      <c r="L209" s="8"/>
      <c r="W209" s="8"/>
    </row>
    <row r="210" spans="1:23" x14ac:dyDescent="0.2">
      <c r="A210" s="8"/>
      <c r="B210" s="8"/>
      <c r="C210" s="8"/>
      <c r="D210" s="8"/>
      <c r="E210" s="8"/>
      <c r="F210" s="8"/>
      <c r="K210" s="8"/>
      <c r="L210" s="8"/>
      <c r="W210" s="8"/>
    </row>
    <row r="211" spans="1:23" x14ac:dyDescent="0.2">
      <c r="A211" s="8"/>
      <c r="B211" s="8"/>
      <c r="C211" s="8"/>
      <c r="D211" s="8"/>
      <c r="E211" s="8"/>
      <c r="F211" s="8"/>
      <c r="K211" s="8"/>
      <c r="L211" s="8"/>
      <c r="W211" s="8"/>
    </row>
    <row r="212" spans="1:23" x14ac:dyDescent="0.2">
      <c r="A212" s="8"/>
      <c r="B212" s="8"/>
      <c r="C212" s="8"/>
      <c r="D212" s="8"/>
      <c r="E212" s="8"/>
      <c r="F212" s="8"/>
      <c r="K212" s="8"/>
      <c r="L212" s="8"/>
      <c r="W212" s="8"/>
    </row>
    <row r="213" spans="1:23" x14ac:dyDescent="0.2">
      <c r="A213" s="8"/>
      <c r="B213" s="8"/>
      <c r="C213" s="8"/>
      <c r="D213" s="8"/>
      <c r="E213" s="8"/>
      <c r="F213" s="8"/>
      <c r="K213" s="8"/>
      <c r="L213" s="8"/>
      <c r="W213" s="8"/>
    </row>
    <row r="214" spans="1:23" x14ac:dyDescent="0.2">
      <c r="A214" s="8"/>
      <c r="B214" s="8"/>
      <c r="C214" s="8"/>
      <c r="D214" s="8"/>
      <c r="E214" s="8"/>
      <c r="F214" s="8"/>
      <c r="K214" s="8"/>
      <c r="L214" s="8"/>
      <c r="W214" s="8"/>
    </row>
    <row r="215" spans="1:23" x14ac:dyDescent="0.2">
      <c r="A215" s="8"/>
      <c r="B215" s="8"/>
      <c r="C215" s="8"/>
      <c r="D215" s="8"/>
      <c r="E215" s="8"/>
      <c r="F215" s="8"/>
      <c r="K215" s="8"/>
      <c r="L215" s="8"/>
      <c r="W215" s="8"/>
    </row>
    <row r="216" spans="1:23" x14ac:dyDescent="0.2">
      <c r="A216" s="8"/>
      <c r="B216" s="8"/>
      <c r="C216" s="8"/>
      <c r="D216" s="8"/>
      <c r="E216" s="8"/>
      <c r="F216" s="8"/>
      <c r="K216" s="8"/>
      <c r="L216" s="8"/>
      <c r="W216" s="8"/>
    </row>
    <row r="217" spans="1:23" x14ac:dyDescent="0.2">
      <c r="A217" s="8"/>
      <c r="B217" s="8"/>
      <c r="C217" s="8"/>
      <c r="D217" s="8"/>
      <c r="E217" s="8"/>
      <c r="F217" s="8"/>
      <c r="K217" s="8"/>
      <c r="L217" s="8"/>
      <c r="W217" s="8"/>
    </row>
    <row r="218" spans="1:23" x14ac:dyDescent="0.2">
      <c r="A218" s="8"/>
      <c r="B218" s="8"/>
      <c r="C218" s="8"/>
      <c r="D218" s="8"/>
      <c r="E218" s="8"/>
      <c r="F218" s="8"/>
      <c r="K218" s="8"/>
      <c r="L218" s="8"/>
      <c r="W218" s="8"/>
    </row>
    <row r="219" spans="1:23" x14ac:dyDescent="0.2">
      <c r="A219" s="8"/>
      <c r="B219" s="8"/>
      <c r="C219" s="8"/>
      <c r="D219" s="8"/>
      <c r="E219" s="8"/>
      <c r="F219" s="8"/>
      <c r="K219" s="8"/>
      <c r="L219" s="8"/>
      <c r="W219" s="8"/>
    </row>
    <row r="220" spans="1:23" x14ac:dyDescent="0.2">
      <c r="A220" s="8"/>
      <c r="B220" s="8"/>
      <c r="C220" s="8"/>
      <c r="D220" s="8"/>
      <c r="E220" s="8"/>
      <c r="F220" s="8"/>
      <c r="K220" s="8"/>
      <c r="L220" s="8"/>
      <c r="W220" s="8"/>
    </row>
    <row r="221" spans="1:23" x14ac:dyDescent="0.2">
      <c r="A221" s="8"/>
      <c r="B221" s="8"/>
      <c r="C221" s="8"/>
      <c r="D221" s="8"/>
      <c r="E221" s="8"/>
      <c r="F221" s="8"/>
      <c r="K221" s="8"/>
      <c r="L221" s="8"/>
      <c r="W221" s="8"/>
    </row>
    <row r="222" spans="1:23" x14ac:dyDescent="0.2">
      <c r="A222" s="8"/>
      <c r="B222" s="8"/>
      <c r="C222" s="8"/>
      <c r="D222" s="8"/>
      <c r="E222" s="8"/>
      <c r="F222" s="8"/>
      <c r="K222" s="8"/>
      <c r="L222" s="8"/>
      <c r="W222" s="8"/>
    </row>
    <row r="223" spans="1:23" x14ac:dyDescent="0.2">
      <c r="A223" s="8"/>
      <c r="B223" s="8"/>
      <c r="C223" s="8"/>
      <c r="D223" s="8"/>
      <c r="E223" s="8"/>
      <c r="F223" s="8"/>
      <c r="K223" s="8"/>
      <c r="L223" s="8"/>
      <c r="W223" s="8"/>
    </row>
    <row r="224" spans="1:23" x14ac:dyDescent="0.2">
      <c r="A224" s="8"/>
      <c r="B224" s="8"/>
      <c r="C224" s="8"/>
      <c r="D224" s="8"/>
      <c r="E224" s="8"/>
      <c r="F224" s="8"/>
      <c r="K224" s="8"/>
      <c r="L224" s="8"/>
      <c r="W224" s="8"/>
    </row>
    <row r="225" spans="1:23" x14ac:dyDescent="0.2">
      <c r="A225" s="8"/>
      <c r="B225" s="8"/>
      <c r="C225" s="8"/>
      <c r="D225" s="8"/>
      <c r="E225" s="8"/>
      <c r="F225" s="8"/>
      <c r="K225" s="8"/>
      <c r="L225" s="8"/>
      <c r="W225" s="8"/>
    </row>
    <row r="226" spans="1:23" x14ac:dyDescent="0.2">
      <c r="A226" s="8"/>
      <c r="B226" s="8"/>
      <c r="C226" s="8"/>
      <c r="D226" s="8"/>
      <c r="E226" s="8"/>
      <c r="F226" s="8"/>
      <c r="K226" s="8"/>
      <c r="L226" s="8"/>
      <c r="W226" s="8"/>
    </row>
    <row r="227" spans="1:23" x14ac:dyDescent="0.2">
      <c r="A227" s="8"/>
      <c r="B227" s="8"/>
      <c r="C227" s="8"/>
      <c r="D227" s="8"/>
      <c r="E227" s="8"/>
      <c r="F227" s="8"/>
      <c r="K227" s="8"/>
      <c r="L227" s="8"/>
      <c r="W227" s="8"/>
    </row>
    <row r="228" spans="1:23" x14ac:dyDescent="0.2">
      <c r="A228" s="8"/>
      <c r="B228" s="8"/>
      <c r="C228" s="8"/>
      <c r="D228" s="8"/>
      <c r="E228" s="8"/>
      <c r="F228" s="8"/>
      <c r="K228" s="8"/>
      <c r="L228" s="8"/>
      <c r="W228" s="8"/>
    </row>
    <row r="229" spans="1:23" x14ac:dyDescent="0.2">
      <c r="A229" s="8"/>
      <c r="B229" s="8"/>
      <c r="C229" s="8"/>
      <c r="D229" s="8"/>
      <c r="E229" s="8"/>
      <c r="F229" s="8"/>
      <c r="K229" s="8"/>
      <c r="L229" s="8"/>
      <c r="W229" s="8"/>
    </row>
    <row r="230" spans="1:23" x14ac:dyDescent="0.2">
      <c r="A230" s="8"/>
      <c r="B230" s="8"/>
      <c r="C230" s="8"/>
      <c r="D230" s="8"/>
      <c r="E230" s="8"/>
      <c r="F230" s="8"/>
      <c r="K230" s="8"/>
      <c r="L230" s="8"/>
      <c r="W230" s="8"/>
    </row>
    <row r="231" spans="1:23" x14ac:dyDescent="0.2">
      <c r="A231" s="8"/>
      <c r="B231" s="8"/>
      <c r="C231" s="8"/>
      <c r="D231" s="8"/>
      <c r="E231" s="8"/>
      <c r="F231" s="8"/>
      <c r="K231" s="8"/>
      <c r="L231" s="8"/>
      <c r="W231" s="8"/>
    </row>
    <row r="232" spans="1:23" x14ac:dyDescent="0.2">
      <c r="A232" s="8"/>
      <c r="B232" s="8"/>
      <c r="C232" s="8"/>
      <c r="D232" s="8"/>
      <c r="E232" s="8"/>
      <c r="F232" s="8"/>
      <c r="K232" s="8"/>
      <c r="L232" s="8"/>
      <c r="W232" s="8"/>
    </row>
    <row r="233" spans="1:23" x14ac:dyDescent="0.2">
      <c r="A233" s="8"/>
      <c r="B233" s="8"/>
      <c r="C233" s="8"/>
      <c r="D233" s="8"/>
      <c r="E233" s="8"/>
      <c r="F233" s="8"/>
      <c r="K233" s="8"/>
      <c r="L233" s="8"/>
      <c r="W233" s="8"/>
    </row>
    <row r="234" spans="1:23" x14ac:dyDescent="0.2">
      <c r="A234" s="8"/>
      <c r="B234" s="8"/>
      <c r="C234" s="8"/>
      <c r="D234" s="8"/>
      <c r="E234" s="8"/>
      <c r="F234" s="8"/>
      <c r="K234" s="8"/>
      <c r="L234" s="8"/>
      <c r="W234" s="8"/>
    </row>
    <row r="235" spans="1:23" x14ac:dyDescent="0.2">
      <c r="A235" s="8"/>
      <c r="B235" s="8"/>
      <c r="C235" s="8"/>
      <c r="D235" s="8"/>
      <c r="E235" s="8"/>
      <c r="F235" s="8"/>
      <c r="K235" s="8"/>
      <c r="L235" s="8"/>
      <c r="W235" s="8"/>
    </row>
    <row r="236" spans="1:23" x14ac:dyDescent="0.2">
      <c r="A236" s="8"/>
      <c r="B236" s="8"/>
      <c r="C236" s="8"/>
      <c r="D236" s="8"/>
      <c r="E236" s="8"/>
      <c r="F236" s="8"/>
      <c r="K236" s="8"/>
      <c r="L236" s="8"/>
      <c r="W236" s="8"/>
    </row>
    <row r="237" spans="1:23" x14ac:dyDescent="0.2">
      <c r="A237" s="8"/>
      <c r="B237" s="8"/>
      <c r="C237" s="8"/>
      <c r="D237" s="8"/>
      <c r="E237" s="8"/>
      <c r="F237" s="8"/>
      <c r="K237" s="8"/>
      <c r="L237" s="8"/>
      <c r="W237" s="8"/>
    </row>
    <row r="238" spans="1:23" x14ac:dyDescent="0.2">
      <c r="A238" s="8"/>
      <c r="B238" s="8"/>
      <c r="C238" s="8"/>
      <c r="D238" s="8"/>
      <c r="E238" s="8"/>
      <c r="F238" s="8"/>
      <c r="K238" s="8"/>
      <c r="L238" s="8"/>
      <c r="W238" s="8"/>
    </row>
    <row r="239" spans="1:23" x14ac:dyDescent="0.2">
      <c r="A239" s="8"/>
      <c r="B239" s="8"/>
      <c r="C239" s="8"/>
      <c r="D239" s="8"/>
      <c r="E239" s="8"/>
      <c r="F239" s="8"/>
      <c r="K239" s="8"/>
      <c r="L239" s="8"/>
      <c r="W239" s="8"/>
    </row>
    <row r="240" spans="1:23" x14ac:dyDescent="0.2">
      <c r="A240" s="8"/>
      <c r="B240" s="8"/>
      <c r="C240" s="8"/>
      <c r="D240" s="8"/>
      <c r="E240" s="8"/>
      <c r="F240" s="8"/>
      <c r="K240" s="8"/>
      <c r="L240" s="8"/>
      <c r="W240" s="8"/>
    </row>
    <row r="241" spans="1:23" x14ac:dyDescent="0.2">
      <c r="A241" s="8"/>
      <c r="B241" s="8"/>
      <c r="C241" s="8"/>
      <c r="D241" s="8"/>
      <c r="E241" s="8"/>
      <c r="F241" s="8"/>
      <c r="K241" s="8"/>
      <c r="L241" s="8"/>
      <c r="W241" s="8"/>
    </row>
    <row r="242" spans="1:23" x14ac:dyDescent="0.2">
      <c r="A242" s="8"/>
      <c r="B242" s="8"/>
      <c r="C242" s="8"/>
      <c r="D242" s="8"/>
      <c r="E242" s="8"/>
      <c r="F242" s="8"/>
      <c r="K242" s="8"/>
      <c r="L242" s="8"/>
      <c r="W242" s="8"/>
    </row>
    <row r="243" spans="1:23" x14ac:dyDescent="0.2">
      <c r="A243" s="8"/>
      <c r="B243" s="8"/>
      <c r="C243" s="8"/>
      <c r="D243" s="8"/>
      <c r="E243" s="8"/>
      <c r="F243" s="8"/>
      <c r="K243" s="8"/>
      <c r="L243" s="8"/>
      <c r="W243" s="8"/>
    </row>
    <row r="244" spans="1:23" x14ac:dyDescent="0.2">
      <c r="A244" s="8"/>
      <c r="B244" s="8"/>
      <c r="C244" s="8"/>
      <c r="D244" s="8"/>
      <c r="E244" s="8"/>
      <c r="F244" s="8"/>
      <c r="K244" s="8"/>
      <c r="L244" s="8"/>
      <c r="W244" s="8"/>
    </row>
    <row r="245" spans="1:23" x14ac:dyDescent="0.2">
      <c r="A245" s="8"/>
      <c r="B245" s="8"/>
      <c r="C245" s="8"/>
      <c r="D245" s="8"/>
      <c r="E245" s="8"/>
      <c r="F245" s="8"/>
      <c r="K245" s="8"/>
      <c r="L245" s="8"/>
      <c r="W245" s="8"/>
    </row>
    <row r="246" spans="1:23" x14ac:dyDescent="0.2">
      <c r="A246" s="8"/>
      <c r="B246" s="8"/>
      <c r="C246" s="8"/>
      <c r="D246" s="8"/>
      <c r="E246" s="8"/>
      <c r="F246" s="8"/>
      <c r="K246" s="8"/>
      <c r="L246" s="8"/>
      <c r="W246" s="8"/>
    </row>
    <row r="247" spans="1:23" x14ac:dyDescent="0.2">
      <c r="A247" s="8"/>
      <c r="B247" s="8"/>
      <c r="C247" s="8"/>
      <c r="D247" s="8"/>
      <c r="E247" s="8"/>
      <c r="F247" s="8"/>
      <c r="K247" s="8"/>
      <c r="L247" s="8"/>
      <c r="W247" s="8"/>
    </row>
    <row r="248" spans="1:23" x14ac:dyDescent="0.2">
      <c r="A248" s="8"/>
      <c r="B248" s="8"/>
      <c r="C248" s="8"/>
      <c r="D248" s="8"/>
      <c r="E248" s="8"/>
      <c r="F248" s="8"/>
      <c r="K248" s="8"/>
      <c r="L248" s="8"/>
      <c r="W248" s="8"/>
    </row>
    <row r="249" spans="1:23" x14ac:dyDescent="0.2">
      <c r="A249" s="8"/>
      <c r="B249" s="8"/>
      <c r="C249" s="8"/>
      <c r="D249" s="8"/>
      <c r="E249" s="8"/>
      <c r="F249" s="8"/>
      <c r="K249" s="8"/>
      <c r="L249" s="8"/>
      <c r="W249" s="8"/>
    </row>
    <row r="250" spans="1:23" x14ac:dyDescent="0.2">
      <c r="A250" s="8"/>
      <c r="B250" s="8"/>
      <c r="C250" s="8"/>
      <c r="D250" s="8"/>
      <c r="E250" s="8"/>
      <c r="F250" s="8"/>
      <c r="K250" s="8"/>
      <c r="L250" s="8"/>
      <c r="W250" s="8"/>
    </row>
    <row r="251" spans="1:23" x14ac:dyDescent="0.2">
      <c r="A251" s="8"/>
      <c r="B251" s="8"/>
      <c r="C251" s="8"/>
      <c r="D251" s="8"/>
      <c r="E251" s="8"/>
      <c r="F251" s="8"/>
      <c r="K251" s="8"/>
      <c r="L251" s="8"/>
      <c r="W251" s="8"/>
    </row>
    <row r="252" spans="1:23" x14ac:dyDescent="0.2">
      <c r="A252" s="8"/>
      <c r="B252" s="8"/>
      <c r="C252" s="8"/>
      <c r="D252" s="8"/>
      <c r="E252" s="8"/>
      <c r="F252" s="8"/>
      <c r="K252" s="8"/>
      <c r="L252" s="8"/>
      <c r="W252" s="8"/>
    </row>
    <row r="253" spans="1:23" x14ac:dyDescent="0.2">
      <c r="A253" s="8"/>
      <c r="B253" s="8"/>
      <c r="C253" s="8"/>
      <c r="D253" s="8"/>
      <c r="E253" s="8"/>
      <c r="F253" s="8"/>
      <c r="K253" s="8"/>
      <c r="L253" s="8"/>
      <c r="W253" s="8"/>
    </row>
    <row r="254" spans="1:23" x14ac:dyDescent="0.2">
      <c r="A254" s="8"/>
      <c r="B254" s="8"/>
      <c r="C254" s="8"/>
      <c r="D254" s="8"/>
      <c r="E254" s="8"/>
      <c r="F254" s="8"/>
      <c r="K254" s="8"/>
      <c r="L254" s="8"/>
      <c r="W254" s="8"/>
    </row>
    <row r="255" spans="1:23" x14ac:dyDescent="0.2">
      <c r="A255" s="8"/>
      <c r="B255" s="8"/>
      <c r="C255" s="8"/>
      <c r="D255" s="8"/>
      <c r="E255" s="8"/>
      <c r="F255" s="8"/>
      <c r="K255" s="8"/>
      <c r="L255" s="8"/>
      <c r="W255" s="8"/>
    </row>
    <row r="256" spans="1:23" x14ac:dyDescent="0.2">
      <c r="A256" s="8"/>
      <c r="B256" s="8"/>
      <c r="C256" s="8"/>
      <c r="D256" s="8"/>
      <c r="E256" s="8"/>
      <c r="F256" s="8"/>
      <c r="K256" s="8"/>
      <c r="L256" s="8"/>
      <c r="W256" s="8"/>
    </row>
    <row r="257" spans="1:23" x14ac:dyDescent="0.2">
      <c r="A257" s="8"/>
      <c r="B257" s="8"/>
      <c r="C257" s="8"/>
      <c r="D257" s="8"/>
      <c r="E257" s="8"/>
      <c r="F257" s="8"/>
      <c r="K257" s="8"/>
      <c r="L257" s="8"/>
      <c r="W257" s="8"/>
    </row>
    <row r="258" spans="1:23" x14ac:dyDescent="0.2">
      <c r="A258" s="8"/>
      <c r="B258" s="8"/>
      <c r="C258" s="8"/>
      <c r="D258" s="8"/>
      <c r="E258" s="8"/>
      <c r="F258" s="8"/>
      <c r="K258" s="8"/>
      <c r="L258" s="8"/>
      <c r="W258" s="8"/>
    </row>
    <row r="259" spans="1:23" x14ac:dyDescent="0.2">
      <c r="A259" s="8"/>
      <c r="B259" s="8"/>
      <c r="C259" s="8"/>
      <c r="D259" s="8"/>
      <c r="E259" s="8"/>
      <c r="F259" s="8"/>
      <c r="K259" s="8"/>
      <c r="L259" s="8"/>
      <c r="W259" s="8"/>
    </row>
    <row r="260" spans="1:23" x14ac:dyDescent="0.2">
      <c r="A260" s="8"/>
      <c r="B260" s="8"/>
      <c r="C260" s="8"/>
      <c r="D260" s="8"/>
      <c r="E260" s="8"/>
      <c r="F260" s="8"/>
      <c r="K260" s="8"/>
      <c r="L260" s="8"/>
      <c r="W260" s="8"/>
    </row>
    <row r="261" spans="1:23" x14ac:dyDescent="0.2">
      <c r="A261" s="8"/>
      <c r="B261" s="8"/>
      <c r="C261" s="8"/>
      <c r="D261" s="8"/>
      <c r="E261" s="8"/>
      <c r="F261" s="8"/>
      <c r="K261" s="8"/>
      <c r="L261" s="8"/>
      <c r="W261" s="8"/>
    </row>
    <row r="262" spans="1:23" x14ac:dyDescent="0.2">
      <c r="A262" s="8"/>
      <c r="B262" s="8"/>
      <c r="C262" s="8"/>
      <c r="D262" s="8"/>
      <c r="E262" s="8"/>
      <c r="F262" s="8"/>
      <c r="K262" s="8"/>
      <c r="L262" s="8"/>
      <c r="W262" s="8"/>
    </row>
    <row r="263" spans="1:23" x14ac:dyDescent="0.2">
      <c r="A263" s="8"/>
      <c r="B263" s="8"/>
      <c r="C263" s="8"/>
      <c r="D263" s="8"/>
      <c r="E263" s="8"/>
      <c r="F263" s="8"/>
      <c r="K263" s="8"/>
      <c r="L263" s="8"/>
      <c r="W263" s="8"/>
    </row>
    <row r="264" spans="1:23" x14ac:dyDescent="0.2">
      <c r="A264" s="8"/>
      <c r="B264" s="8"/>
      <c r="C264" s="8"/>
      <c r="D264" s="8"/>
      <c r="E264" s="8"/>
      <c r="F264" s="8"/>
      <c r="K264" s="8"/>
      <c r="L264" s="8"/>
      <c r="W264" s="8"/>
    </row>
    <row r="265" spans="1:23" x14ac:dyDescent="0.2">
      <c r="A265" s="8"/>
      <c r="B265" s="8"/>
      <c r="C265" s="8"/>
      <c r="D265" s="8"/>
      <c r="E265" s="8"/>
      <c r="F265" s="8"/>
      <c r="K265" s="8"/>
      <c r="L265" s="8"/>
      <c r="W265" s="8"/>
    </row>
    <row r="266" spans="1:23" x14ac:dyDescent="0.2">
      <c r="A266" s="8"/>
      <c r="B266" s="8"/>
      <c r="C266" s="8"/>
      <c r="D266" s="8"/>
      <c r="E266" s="8"/>
      <c r="F266" s="8"/>
      <c r="K266" s="8"/>
      <c r="L266" s="8"/>
      <c r="W266" s="8"/>
    </row>
    <row r="267" spans="1:23" x14ac:dyDescent="0.2">
      <c r="A267" s="8"/>
      <c r="B267" s="8"/>
      <c r="C267" s="8"/>
      <c r="D267" s="8"/>
      <c r="E267" s="8"/>
      <c r="F267" s="8"/>
      <c r="K267" s="8"/>
      <c r="L267" s="8"/>
      <c r="W267" s="8"/>
    </row>
    <row r="268" spans="1:23" x14ac:dyDescent="0.2">
      <c r="A268" s="8"/>
      <c r="B268" s="8"/>
      <c r="C268" s="8"/>
      <c r="D268" s="8"/>
      <c r="E268" s="8"/>
      <c r="F268" s="8"/>
      <c r="K268" s="8"/>
      <c r="L268" s="8"/>
      <c r="W268" s="8"/>
    </row>
    <row r="269" spans="1:23" x14ac:dyDescent="0.2">
      <c r="A269" s="8"/>
      <c r="B269" s="8"/>
      <c r="C269" s="8"/>
      <c r="D269" s="8"/>
      <c r="E269" s="8"/>
      <c r="F269" s="8"/>
      <c r="K269" s="8"/>
      <c r="L269" s="8"/>
      <c r="W269" s="8"/>
    </row>
    <row r="270" spans="1:23" x14ac:dyDescent="0.2">
      <c r="A270" s="8"/>
      <c r="B270" s="8"/>
      <c r="C270" s="8"/>
      <c r="D270" s="8"/>
      <c r="E270" s="8"/>
      <c r="F270" s="8"/>
      <c r="K270" s="8"/>
      <c r="L270" s="8"/>
      <c r="W270" s="8"/>
    </row>
    <row r="271" spans="1:23" x14ac:dyDescent="0.2">
      <c r="A271" s="8"/>
      <c r="B271" s="8"/>
      <c r="C271" s="8"/>
      <c r="D271" s="8"/>
      <c r="E271" s="8"/>
      <c r="F271" s="8"/>
      <c r="K271" s="8"/>
      <c r="L271" s="8"/>
      <c r="W271" s="8"/>
    </row>
    <row r="272" spans="1:23" x14ac:dyDescent="0.2">
      <c r="A272" s="8"/>
      <c r="B272" s="8"/>
      <c r="C272" s="8"/>
      <c r="D272" s="8"/>
      <c r="E272" s="8"/>
      <c r="F272" s="8"/>
      <c r="K272" s="8"/>
      <c r="L272" s="8"/>
      <c r="W272" s="8"/>
    </row>
    <row r="273" spans="1:23" x14ac:dyDescent="0.2">
      <c r="A273" s="8"/>
      <c r="B273" s="8"/>
      <c r="C273" s="8"/>
      <c r="D273" s="8"/>
      <c r="E273" s="8"/>
      <c r="F273" s="8"/>
      <c r="K273" s="8"/>
      <c r="L273" s="8"/>
      <c r="W273" s="8"/>
    </row>
    <row r="274" spans="1:23" x14ac:dyDescent="0.2">
      <c r="A274" s="8"/>
      <c r="B274" s="8"/>
      <c r="C274" s="8"/>
      <c r="D274" s="8"/>
      <c r="E274" s="8"/>
      <c r="F274" s="8"/>
      <c r="K274" s="8"/>
      <c r="L274" s="8"/>
      <c r="W274" s="8"/>
    </row>
    <row r="275" spans="1:23" x14ac:dyDescent="0.2">
      <c r="A275" s="8"/>
      <c r="B275" s="8"/>
      <c r="C275" s="8"/>
      <c r="D275" s="8"/>
      <c r="E275" s="8"/>
      <c r="F275" s="8"/>
      <c r="K275" s="8"/>
      <c r="L275" s="8"/>
      <c r="W275" s="8"/>
    </row>
    <row r="276" spans="1:23" x14ac:dyDescent="0.2">
      <c r="A276" s="8"/>
      <c r="B276" s="8"/>
      <c r="C276" s="8"/>
      <c r="D276" s="8"/>
      <c r="E276" s="8"/>
      <c r="F276" s="8"/>
      <c r="K276" s="8"/>
      <c r="L276" s="8"/>
      <c r="W276" s="8"/>
    </row>
    <row r="277" spans="1:23" x14ac:dyDescent="0.2">
      <c r="A277" s="8"/>
      <c r="B277" s="8"/>
      <c r="C277" s="8"/>
      <c r="D277" s="8"/>
      <c r="E277" s="8"/>
      <c r="F277" s="8"/>
      <c r="K277" s="8"/>
      <c r="L277" s="8"/>
      <c r="W277" s="8"/>
    </row>
    <row r="278" spans="1:23" x14ac:dyDescent="0.2">
      <c r="A278" s="8"/>
      <c r="B278" s="8"/>
      <c r="C278" s="8"/>
      <c r="D278" s="8"/>
      <c r="E278" s="8"/>
      <c r="F278" s="8"/>
      <c r="K278" s="8"/>
      <c r="L278" s="8"/>
      <c r="W278" s="8"/>
    </row>
    <row r="279" spans="1:23" x14ac:dyDescent="0.2">
      <c r="A279" s="8"/>
      <c r="B279" s="8"/>
      <c r="C279" s="8"/>
      <c r="D279" s="8"/>
      <c r="E279" s="8"/>
      <c r="F279" s="8"/>
      <c r="K279" s="8"/>
      <c r="L279" s="8"/>
      <c r="W279" s="8"/>
    </row>
    <row r="280" spans="1:23" x14ac:dyDescent="0.2">
      <c r="A280" s="8"/>
      <c r="B280" s="8"/>
      <c r="C280" s="8"/>
      <c r="D280" s="8"/>
      <c r="E280" s="8"/>
      <c r="F280" s="8"/>
      <c r="K280" s="8"/>
      <c r="L280" s="8"/>
      <c r="W280" s="8"/>
    </row>
    <row r="281" spans="1:23" x14ac:dyDescent="0.2">
      <c r="A281" s="8"/>
      <c r="B281" s="8"/>
      <c r="C281" s="8"/>
      <c r="D281" s="8"/>
      <c r="E281" s="8"/>
      <c r="F281" s="8"/>
      <c r="K281" s="8"/>
      <c r="L281" s="8"/>
      <c r="W281" s="8"/>
    </row>
    <row r="282" spans="1:23" x14ac:dyDescent="0.2">
      <c r="A282" s="8"/>
      <c r="B282" s="8"/>
      <c r="C282" s="8"/>
      <c r="D282" s="8"/>
      <c r="E282" s="8"/>
      <c r="F282" s="8"/>
      <c r="K282" s="8"/>
      <c r="L282" s="8"/>
      <c r="W282" s="8"/>
    </row>
    <row r="283" spans="1:23" x14ac:dyDescent="0.2">
      <c r="A283" s="8"/>
      <c r="B283" s="8"/>
      <c r="C283" s="8"/>
      <c r="D283" s="8"/>
      <c r="E283" s="8"/>
      <c r="F283" s="8"/>
      <c r="K283" s="8"/>
      <c r="L283" s="8"/>
      <c r="W283" s="8"/>
    </row>
    <row r="284" spans="1:23" x14ac:dyDescent="0.2">
      <c r="A284" s="8"/>
      <c r="B284" s="8"/>
      <c r="C284" s="8"/>
      <c r="D284" s="8"/>
      <c r="E284" s="8"/>
      <c r="F284" s="8"/>
      <c r="K284" s="8"/>
      <c r="L284" s="8"/>
      <c r="W284" s="8"/>
    </row>
    <row r="285" spans="1:23" x14ac:dyDescent="0.2">
      <c r="A285" s="8"/>
      <c r="B285" s="8"/>
      <c r="C285" s="8"/>
      <c r="D285" s="8"/>
      <c r="E285" s="8"/>
      <c r="F285" s="8"/>
      <c r="K285" s="8"/>
      <c r="L285" s="8"/>
      <c r="W285" s="8"/>
    </row>
    <row r="286" spans="1:23" x14ac:dyDescent="0.2">
      <c r="A286" s="8"/>
      <c r="B286" s="8"/>
      <c r="C286" s="8"/>
      <c r="D286" s="8"/>
      <c r="E286" s="8"/>
      <c r="F286" s="8"/>
      <c r="K286" s="8"/>
      <c r="L286" s="8"/>
      <c r="W286" s="8"/>
    </row>
    <row r="287" spans="1:23" x14ac:dyDescent="0.2">
      <c r="A287" s="8"/>
      <c r="B287" s="8"/>
      <c r="C287" s="8"/>
      <c r="D287" s="8"/>
      <c r="E287" s="8"/>
      <c r="F287" s="8"/>
      <c r="K287" s="8"/>
      <c r="L287" s="8"/>
      <c r="W287" s="8"/>
    </row>
    <row r="288" spans="1:23" x14ac:dyDescent="0.2">
      <c r="A288" s="8"/>
      <c r="B288" s="8"/>
      <c r="C288" s="8"/>
      <c r="D288" s="8"/>
      <c r="E288" s="8"/>
      <c r="F288" s="8"/>
      <c r="K288" s="8"/>
      <c r="L288" s="8"/>
      <c r="W288" s="8"/>
    </row>
    <row r="289" spans="1:23" x14ac:dyDescent="0.2">
      <c r="A289" s="8"/>
      <c r="B289" s="8"/>
      <c r="C289" s="8"/>
      <c r="D289" s="8"/>
      <c r="E289" s="8"/>
      <c r="F289" s="8"/>
      <c r="K289" s="8"/>
      <c r="L289" s="8"/>
      <c r="W289" s="8"/>
    </row>
    <row r="290" spans="1:23" x14ac:dyDescent="0.2">
      <c r="A290" s="8"/>
      <c r="B290" s="8"/>
      <c r="C290" s="8"/>
      <c r="D290" s="8"/>
      <c r="E290" s="8"/>
      <c r="F290" s="8"/>
      <c r="K290" s="8"/>
      <c r="L290" s="8"/>
      <c r="W290" s="8"/>
    </row>
    <row r="291" spans="1:23" x14ac:dyDescent="0.2">
      <c r="A291" s="8"/>
      <c r="B291" s="8"/>
      <c r="C291" s="8"/>
      <c r="D291" s="8"/>
      <c r="E291" s="8"/>
      <c r="F291" s="8"/>
      <c r="K291" s="8"/>
      <c r="L291" s="8"/>
      <c r="W291" s="8"/>
    </row>
    <row r="292" spans="1:23" x14ac:dyDescent="0.2">
      <c r="A292" s="8"/>
      <c r="B292" s="8"/>
      <c r="C292" s="8"/>
      <c r="D292" s="8"/>
      <c r="E292" s="8"/>
      <c r="F292" s="8"/>
      <c r="K292" s="8"/>
      <c r="L292" s="8"/>
      <c r="W292" s="8"/>
    </row>
    <row r="293" spans="1:23" x14ac:dyDescent="0.2">
      <c r="A293" s="8"/>
      <c r="B293" s="8"/>
      <c r="C293" s="8"/>
      <c r="D293" s="8"/>
      <c r="E293" s="8"/>
      <c r="F293" s="8"/>
      <c r="K293" s="8"/>
      <c r="L293" s="8"/>
      <c r="W293" s="8"/>
    </row>
    <row r="294" spans="1:23" x14ac:dyDescent="0.2">
      <c r="A294" s="8"/>
      <c r="B294" s="8"/>
      <c r="C294" s="8"/>
      <c r="D294" s="8"/>
      <c r="E294" s="8"/>
      <c r="F294" s="8"/>
      <c r="K294" s="8"/>
      <c r="L294" s="8"/>
      <c r="W294" s="8"/>
    </row>
    <row r="295" spans="1:23" x14ac:dyDescent="0.2">
      <c r="A295" s="8"/>
      <c r="B295" s="8"/>
      <c r="C295" s="8"/>
      <c r="D295" s="8"/>
      <c r="E295" s="8"/>
      <c r="F295" s="8"/>
      <c r="K295" s="8"/>
      <c r="L295" s="8"/>
      <c r="W295" s="8"/>
    </row>
    <row r="296" spans="1:23" x14ac:dyDescent="0.2">
      <c r="A296" s="8"/>
      <c r="B296" s="8"/>
      <c r="C296" s="8"/>
      <c r="D296" s="8"/>
      <c r="E296" s="8"/>
      <c r="F296" s="8"/>
      <c r="K296" s="8"/>
      <c r="L296" s="8"/>
      <c r="W296" s="8"/>
    </row>
    <row r="297" spans="1:23" x14ac:dyDescent="0.2">
      <c r="A297" s="8"/>
      <c r="B297" s="8"/>
      <c r="C297" s="8"/>
      <c r="D297" s="8"/>
      <c r="E297" s="8"/>
      <c r="F297" s="8"/>
      <c r="K297" s="8"/>
      <c r="L297" s="8"/>
      <c r="W297" s="8"/>
    </row>
    <row r="298" spans="1:23" x14ac:dyDescent="0.2">
      <c r="A298" s="8"/>
      <c r="B298" s="8"/>
      <c r="C298" s="8"/>
      <c r="D298" s="8"/>
      <c r="E298" s="8"/>
      <c r="F298" s="8"/>
      <c r="K298" s="8"/>
      <c r="L298" s="8"/>
      <c r="W298" s="8"/>
    </row>
    <row r="299" spans="1:23" x14ac:dyDescent="0.2">
      <c r="A299" s="8"/>
      <c r="B299" s="8"/>
      <c r="C299" s="8"/>
      <c r="D299" s="8"/>
      <c r="E299" s="8"/>
      <c r="F299" s="8"/>
      <c r="K299" s="8"/>
      <c r="L299" s="8"/>
      <c r="W299" s="8"/>
    </row>
    <row r="300" spans="1:23" x14ac:dyDescent="0.2">
      <c r="A300" s="8"/>
      <c r="B300" s="8"/>
      <c r="C300" s="8"/>
      <c r="D300" s="8"/>
      <c r="E300" s="8"/>
      <c r="F300" s="8"/>
      <c r="K300" s="8"/>
      <c r="L300" s="8"/>
      <c r="W300" s="8"/>
    </row>
    <row r="301" spans="1:23" x14ac:dyDescent="0.2">
      <c r="A301" s="8"/>
      <c r="B301" s="8"/>
      <c r="C301" s="8"/>
      <c r="D301" s="8"/>
      <c r="E301" s="8"/>
      <c r="F301" s="8"/>
      <c r="K301" s="8"/>
      <c r="L301" s="8"/>
      <c r="W301" s="8"/>
    </row>
    <row r="302" spans="1:23" x14ac:dyDescent="0.2">
      <c r="A302" s="8"/>
      <c r="W302" s="8"/>
    </row>
    <row r="303" spans="1:23" x14ac:dyDescent="0.2">
      <c r="A303" s="8"/>
      <c r="W303" s="8"/>
    </row>
    <row r="304" spans="1:23" x14ac:dyDescent="0.2">
      <c r="A304" s="8"/>
      <c r="W304" s="8"/>
    </row>
    <row r="305" spans="1:23" x14ac:dyDescent="0.2">
      <c r="A305" s="8"/>
      <c r="W305" s="8"/>
    </row>
    <row r="306" spans="1:23" x14ac:dyDescent="0.2">
      <c r="A306" s="8"/>
      <c r="W306" s="8"/>
    </row>
    <row r="307" spans="1:23" x14ac:dyDescent="0.2">
      <c r="A307" s="8"/>
    </row>
    <row r="308" spans="1:23" x14ac:dyDescent="0.2">
      <c r="A308" s="8"/>
    </row>
    <row r="309" spans="1:23" x14ac:dyDescent="0.2">
      <c r="A309" s="8"/>
    </row>
    <row r="310" spans="1:23" x14ac:dyDescent="0.2">
      <c r="A310" s="8"/>
    </row>
    <row r="311" spans="1:23" x14ac:dyDescent="0.2">
      <c r="A311" s="8"/>
    </row>
    <row r="312" spans="1:23" x14ac:dyDescent="0.2">
      <c r="A312" s="8"/>
    </row>
    <row r="313" spans="1:23" x14ac:dyDescent="0.2">
      <c r="A313" s="8"/>
    </row>
    <row r="314" spans="1:23" x14ac:dyDescent="0.2">
      <c r="A314" s="8"/>
    </row>
    <row r="315" spans="1:23" x14ac:dyDescent="0.2">
      <c r="A315" s="8"/>
    </row>
    <row r="316" spans="1:23" x14ac:dyDescent="0.2">
      <c r="A316" s="8"/>
    </row>
    <row r="317" spans="1:23" x14ac:dyDescent="0.2">
      <c r="A317" s="8"/>
    </row>
    <row r="318" spans="1:23" x14ac:dyDescent="0.2">
      <c r="A318" s="8"/>
    </row>
    <row r="319" spans="1:23" x14ac:dyDescent="0.2">
      <c r="A319" s="8"/>
    </row>
    <row r="320" spans="1:23" x14ac:dyDescent="0.2">
      <c r="A320" s="8"/>
    </row>
    <row r="321" spans="1:1" x14ac:dyDescent="0.2">
      <c r="A321" s="8"/>
    </row>
    <row r="322" spans="1:1" x14ac:dyDescent="0.2">
      <c r="A322" s="8"/>
    </row>
    <row r="323" spans="1:1" x14ac:dyDescent="0.2">
      <c r="A323" s="8"/>
    </row>
    <row r="324" spans="1:1" x14ac:dyDescent="0.2">
      <c r="A324" s="8"/>
    </row>
    <row r="325" spans="1:1" x14ac:dyDescent="0.2">
      <c r="A325" s="8"/>
    </row>
    <row r="326" spans="1:1" x14ac:dyDescent="0.2">
      <c r="A326" s="8"/>
    </row>
    <row r="327" spans="1:1" x14ac:dyDescent="0.2">
      <c r="A327" s="8"/>
    </row>
    <row r="328" spans="1:1" x14ac:dyDescent="0.2">
      <c r="A328" s="8"/>
    </row>
    <row r="329" spans="1:1" x14ac:dyDescent="0.2">
      <c r="A329" s="8"/>
    </row>
    <row r="330" spans="1:1" x14ac:dyDescent="0.2">
      <c r="A330" s="8"/>
    </row>
    <row r="331" spans="1:1" x14ac:dyDescent="0.2">
      <c r="A331" s="8"/>
    </row>
    <row r="332" spans="1:1" x14ac:dyDescent="0.2">
      <c r="A332" s="8"/>
    </row>
    <row r="333" spans="1:1" x14ac:dyDescent="0.2">
      <c r="A333" s="8"/>
    </row>
    <row r="334" spans="1:1" x14ac:dyDescent="0.2">
      <c r="A334" s="8"/>
    </row>
    <row r="335" spans="1:1" x14ac:dyDescent="0.2">
      <c r="A335" s="8"/>
    </row>
    <row r="336" spans="1:1" x14ac:dyDescent="0.2">
      <c r="A336" s="8"/>
    </row>
    <row r="337" spans="1:1" x14ac:dyDescent="0.2">
      <c r="A337" s="8"/>
    </row>
    <row r="338" spans="1:1" x14ac:dyDescent="0.2">
      <c r="A338" s="8"/>
    </row>
    <row r="339" spans="1:1" x14ac:dyDescent="0.2">
      <c r="A339" s="8"/>
    </row>
    <row r="340" spans="1:1" x14ac:dyDescent="0.2">
      <c r="A340" s="8"/>
    </row>
    <row r="341" spans="1:1" x14ac:dyDescent="0.2">
      <c r="A341" s="8"/>
    </row>
    <row r="342" spans="1:1" x14ac:dyDescent="0.2">
      <c r="A342" s="8"/>
    </row>
    <row r="343" spans="1:1" x14ac:dyDescent="0.2">
      <c r="A343" s="8"/>
    </row>
    <row r="344" spans="1:1" x14ac:dyDescent="0.2">
      <c r="A344" s="8"/>
    </row>
    <row r="345" spans="1:1" x14ac:dyDescent="0.2">
      <c r="A345" s="8"/>
    </row>
    <row r="346" spans="1:1" x14ac:dyDescent="0.2">
      <c r="A346" s="8"/>
    </row>
    <row r="347" spans="1:1" x14ac:dyDescent="0.2">
      <c r="A347" s="8"/>
    </row>
    <row r="348" spans="1:1" x14ac:dyDescent="0.2">
      <c r="A348" s="8"/>
    </row>
    <row r="349" spans="1:1" x14ac:dyDescent="0.2">
      <c r="A349" s="8"/>
    </row>
    <row r="350" spans="1:1" x14ac:dyDescent="0.2">
      <c r="A350" s="8"/>
    </row>
    <row r="351" spans="1:1" x14ac:dyDescent="0.2">
      <c r="A351" s="8"/>
    </row>
    <row r="352" spans="1:1" x14ac:dyDescent="0.2">
      <c r="A352" s="8"/>
    </row>
    <row r="353" spans="1:1" x14ac:dyDescent="0.2">
      <c r="A353" s="8"/>
    </row>
    <row r="354" spans="1:1" x14ac:dyDescent="0.2">
      <c r="A354" s="8"/>
    </row>
    <row r="355" spans="1:1" x14ac:dyDescent="0.2">
      <c r="A355" s="8"/>
    </row>
    <row r="356" spans="1:1" x14ac:dyDescent="0.2">
      <c r="A356" s="8"/>
    </row>
    <row r="357" spans="1:1" x14ac:dyDescent="0.2">
      <c r="A357" s="8"/>
    </row>
    <row r="358" spans="1:1" x14ac:dyDescent="0.2">
      <c r="A358" s="8"/>
    </row>
    <row r="359" spans="1:1" x14ac:dyDescent="0.2">
      <c r="A359" s="8"/>
    </row>
    <row r="360" spans="1:1" x14ac:dyDescent="0.2">
      <c r="A360" s="8"/>
    </row>
    <row r="361" spans="1:1" x14ac:dyDescent="0.2">
      <c r="A361" s="8"/>
    </row>
    <row r="362" spans="1:1" x14ac:dyDescent="0.2">
      <c r="A362" s="8"/>
    </row>
    <row r="363" spans="1:1" x14ac:dyDescent="0.2">
      <c r="A363" s="8"/>
    </row>
    <row r="364" spans="1:1" x14ac:dyDescent="0.2">
      <c r="A364" s="8"/>
    </row>
    <row r="365" spans="1:1" x14ac:dyDescent="0.2">
      <c r="A365" s="8"/>
    </row>
    <row r="366" spans="1:1" x14ac:dyDescent="0.2">
      <c r="A366" s="8"/>
    </row>
    <row r="367" spans="1:1" x14ac:dyDescent="0.2">
      <c r="A367" s="8"/>
    </row>
    <row r="368" spans="1:1" x14ac:dyDescent="0.2">
      <c r="A368" s="8"/>
    </row>
    <row r="369" spans="1:1" x14ac:dyDescent="0.2">
      <c r="A369" s="8"/>
    </row>
    <row r="370" spans="1:1" x14ac:dyDescent="0.2">
      <c r="A370" s="8"/>
    </row>
    <row r="371" spans="1:1" x14ac:dyDescent="0.2">
      <c r="A371" s="8"/>
    </row>
    <row r="372" spans="1:1" x14ac:dyDescent="0.2">
      <c r="A372" s="8"/>
    </row>
    <row r="373" spans="1:1" x14ac:dyDescent="0.2">
      <c r="A373" s="8"/>
    </row>
    <row r="374" spans="1:1" x14ac:dyDescent="0.2">
      <c r="A374" s="8"/>
    </row>
    <row r="375" spans="1:1" x14ac:dyDescent="0.2">
      <c r="A375" s="8"/>
    </row>
    <row r="376" spans="1:1" x14ac:dyDescent="0.2">
      <c r="A376" s="8"/>
    </row>
    <row r="377" spans="1:1" x14ac:dyDescent="0.2">
      <c r="A377" s="8"/>
    </row>
    <row r="378" spans="1:1" x14ac:dyDescent="0.2">
      <c r="A378" s="8"/>
    </row>
    <row r="379" spans="1:1" x14ac:dyDescent="0.2">
      <c r="A379" s="8"/>
    </row>
    <row r="380" spans="1:1" x14ac:dyDescent="0.2">
      <c r="A380" s="8"/>
    </row>
    <row r="381" spans="1:1" x14ac:dyDescent="0.2">
      <c r="A381" s="8"/>
    </row>
    <row r="382" spans="1:1" x14ac:dyDescent="0.2">
      <c r="A382" s="8"/>
    </row>
    <row r="383" spans="1:1" x14ac:dyDescent="0.2">
      <c r="A383" s="8"/>
    </row>
    <row r="384" spans="1:1" x14ac:dyDescent="0.2">
      <c r="A384" s="8"/>
    </row>
    <row r="385" spans="1:1" x14ac:dyDescent="0.2">
      <c r="A385" s="8"/>
    </row>
    <row r="386" spans="1:1" x14ac:dyDescent="0.2">
      <c r="A386" s="8"/>
    </row>
    <row r="387" spans="1:1" x14ac:dyDescent="0.2">
      <c r="A387" s="8"/>
    </row>
    <row r="388" spans="1:1" x14ac:dyDescent="0.2">
      <c r="A388" s="8"/>
    </row>
    <row r="389" spans="1:1" x14ac:dyDescent="0.2">
      <c r="A389" s="8"/>
    </row>
    <row r="390" spans="1:1" x14ac:dyDescent="0.2">
      <c r="A390" s="8"/>
    </row>
    <row r="391" spans="1:1" x14ac:dyDescent="0.2">
      <c r="A391" s="8"/>
    </row>
    <row r="392" spans="1:1" x14ac:dyDescent="0.2">
      <c r="A392" s="8"/>
    </row>
    <row r="393" spans="1:1" x14ac:dyDescent="0.2">
      <c r="A393" s="8"/>
    </row>
    <row r="394" spans="1:1" x14ac:dyDescent="0.2">
      <c r="A394" s="8"/>
    </row>
    <row r="395" spans="1:1" x14ac:dyDescent="0.2">
      <c r="A395" s="8"/>
    </row>
    <row r="396" spans="1:1" x14ac:dyDescent="0.2">
      <c r="A396" s="8"/>
    </row>
    <row r="397" spans="1:1" x14ac:dyDescent="0.2">
      <c r="A397" s="8"/>
    </row>
    <row r="398" spans="1:1" x14ac:dyDescent="0.2">
      <c r="A398" s="8"/>
    </row>
    <row r="399" spans="1:1" x14ac:dyDescent="0.2">
      <c r="A399" s="8"/>
    </row>
    <row r="400" spans="1:1" x14ac:dyDescent="0.2">
      <c r="A400" s="8"/>
    </row>
    <row r="401" spans="1:1" x14ac:dyDescent="0.2">
      <c r="A401" s="8"/>
    </row>
    <row r="402" spans="1:1" x14ac:dyDescent="0.2">
      <c r="A402" s="8"/>
    </row>
    <row r="403" spans="1:1" x14ac:dyDescent="0.2">
      <c r="A403" s="8"/>
    </row>
    <row r="404" spans="1:1" x14ac:dyDescent="0.2">
      <c r="A404" s="8"/>
    </row>
    <row r="405" spans="1:1" x14ac:dyDescent="0.2">
      <c r="A405" s="8"/>
    </row>
    <row r="406" spans="1:1" x14ac:dyDescent="0.2">
      <c r="A406" s="8"/>
    </row>
    <row r="407" spans="1:1" x14ac:dyDescent="0.2">
      <c r="A407" s="8"/>
    </row>
    <row r="408" spans="1:1" x14ac:dyDescent="0.2">
      <c r="A408" s="8"/>
    </row>
    <row r="409" spans="1:1" x14ac:dyDescent="0.2">
      <c r="A409" s="8"/>
    </row>
    <row r="410" spans="1:1" x14ac:dyDescent="0.2">
      <c r="A410" s="8"/>
    </row>
    <row r="411" spans="1:1" x14ac:dyDescent="0.2">
      <c r="A411" s="8"/>
    </row>
    <row r="412" spans="1:1" x14ac:dyDescent="0.2">
      <c r="A412" s="8"/>
    </row>
    <row r="413" spans="1:1" x14ac:dyDescent="0.2">
      <c r="A413" s="8"/>
    </row>
    <row r="414" spans="1:1" x14ac:dyDescent="0.2">
      <c r="A414" s="8"/>
    </row>
    <row r="415" spans="1:1" x14ac:dyDescent="0.2">
      <c r="A415" s="8"/>
    </row>
    <row r="416" spans="1:1" x14ac:dyDescent="0.2">
      <c r="A416" s="8"/>
    </row>
    <row r="417" spans="1:1" x14ac:dyDescent="0.2">
      <c r="A417" s="8"/>
    </row>
    <row r="418" spans="1:1" x14ac:dyDescent="0.2">
      <c r="A418" s="8"/>
    </row>
    <row r="419" spans="1:1" x14ac:dyDescent="0.2">
      <c r="A419" s="8"/>
    </row>
    <row r="420" spans="1:1" x14ac:dyDescent="0.2">
      <c r="A420" s="8"/>
    </row>
    <row r="421" spans="1:1" x14ac:dyDescent="0.2">
      <c r="A421" s="8"/>
    </row>
    <row r="422" spans="1:1" x14ac:dyDescent="0.2">
      <c r="A422" s="8"/>
    </row>
    <row r="423" spans="1:1" x14ac:dyDescent="0.2">
      <c r="A423" s="8"/>
    </row>
    <row r="424" spans="1:1" x14ac:dyDescent="0.2">
      <c r="A424" s="8"/>
    </row>
    <row r="425" spans="1:1" x14ac:dyDescent="0.2">
      <c r="A425" s="8"/>
    </row>
    <row r="426" spans="1:1" x14ac:dyDescent="0.2">
      <c r="A426" s="8"/>
    </row>
    <row r="427" spans="1:1" x14ac:dyDescent="0.2">
      <c r="A427" s="8"/>
    </row>
    <row r="428" spans="1:1" x14ac:dyDescent="0.2">
      <c r="A428" s="8"/>
    </row>
    <row r="429" spans="1:1" x14ac:dyDescent="0.2">
      <c r="A429" s="8"/>
    </row>
    <row r="430" spans="1:1" x14ac:dyDescent="0.2">
      <c r="A430" s="8"/>
    </row>
    <row r="431" spans="1:1" x14ac:dyDescent="0.2">
      <c r="A431" s="8"/>
    </row>
    <row r="432" spans="1:1" x14ac:dyDescent="0.2">
      <c r="A432" s="8"/>
    </row>
    <row r="433" spans="1:1" x14ac:dyDescent="0.2">
      <c r="A433" s="8"/>
    </row>
    <row r="434" spans="1:1" x14ac:dyDescent="0.2">
      <c r="A434" s="8"/>
    </row>
    <row r="435" spans="1:1" x14ac:dyDescent="0.2">
      <c r="A435" s="8"/>
    </row>
    <row r="436" spans="1:1" x14ac:dyDescent="0.2">
      <c r="A436" s="8"/>
    </row>
    <row r="437" spans="1:1" x14ac:dyDescent="0.2">
      <c r="A437" s="8"/>
    </row>
    <row r="438" spans="1:1" x14ac:dyDescent="0.2">
      <c r="A438" s="8"/>
    </row>
    <row r="439" spans="1:1" x14ac:dyDescent="0.2">
      <c r="A439" s="8"/>
    </row>
    <row r="440" spans="1:1" x14ac:dyDescent="0.2">
      <c r="A440" s="8"/>
    </row>
    <row r="441" spans="1:1" x14ac:dyDescent="0.2">
      <c r="A441" s="8"/>
    </row>
    <row r="442" spans="1:1" x14ac:dyDescent="0.2">
      <c r="A442" s="8"/>
    </row>
    <row r="443" spans="1:1" x14ac:dyDescent="0.2">
      <c r="A443" s="8"/>
    </row>
    <row r="444" spans="1:1" x14ac:dyDescent="0.2">
      <c r="A444" s="8"/>
    </row>
    <row r="445" spans="1:1" x14ac:dyDescent="0.2">
      <c r="A445" s="8"/>
    </row>
    <row r="446" spans="1:1" x14ac:dyDescent="0.2">
      <c r="A446" s="8"/>
    </row>
    <row r="447" spans="1:1" x14ac:dyDescent="0.2">
      <c r="A447" s="8"/>
    </row>
    <row r="448" spans="1:1" x14ac:dyDescent="0.2">
      <c r="A448" s="8"/>
    </row>
    <row r="449" spans="1:1" x14ac:dyDescent="0.2">
      <c r="A449" s="8"/>
    </row>
    <row r="450" spans="1:1" x14ac:dyDescent="0.2">
      <c r="A450" s="8"/>
    </row>
    <row r="451" spans="1:1" x14ac:dyDescent="0.2">
      <c r="A451" s="8"/>
    </row>
    <row r="452" spans="1:1" x14ac:dyDescent="0.2">
      <c r="A452" s="8"/>
    </row>
    <row r="453" spans="1:1" x14ac:dyDescent="0.2">
      <c r="A453" s="8"/>
    </row>
    <row r="454" spans="1:1" x14ac:dyDescent="0.2">
      <c r="A454" s="8"/>
    </row>
    <row r="455" spans="1:1" x14ac:dyDescent="0.2">
      <c r="A455" s="8"/>
    </row>
    <row r="456" spans="1:1" x14ac:dyDescent="0.2">
      <c r="A456" s="8"/>
    </row>
    <row r="457" spans="1:1" x14ac:dyDescent="0.2">
      <c r="A457" s="8"/>
    </row>
    <row r="458" spans="1:1" x14ac:dyDescent="0.2">
      <c r="A458" s="8"/>
    </row>
    <row r="459" spans="1:1" x14ac:dyDescent="0.2">
      <c r="A459" s="8"/>
    </row>
    <row r="460" spans="1:1" x14ac:dyDescent="0.2">
      <c r="A460" s="8"/>
    </row>
    <row r="461" spans="1:1" x14ac:dyDescent="0.2">
      <c r="A461" s="8"/>
    </row>
    <row r="462" spans="1:1" x14ac:dyDescent="0.2">
      <c r="A462" s="8"/>
    </row>
    <row r="463" spans="1:1" x14ac:dyDescent="0.2">
      <c r="A463" s="8"/>
    </row>
    <row r="464" spans="1:1" x14ac:dyDescent="0.2">
      <c r="A464" s="8"/>
    </row>
    <row r="465" spans="1:1" x14ac:dyDescent="0.2">
      <c r="A465" s="8"/>
    </row>
    <row r="466" spans="1:1" x14ac:dyDescent="0.2">
      <c r="A466" s="8"/>
    </row>
    <row r="467" spans="1:1" x14ac:dyDescent="0.2">
      <c r="A467" s="8"/>
    </row>
    <row r="468" spans="1:1" x14ac:dyDescent="0.2">
      <c r="A468" s="8"/>
    </row>
    <row r="469" spans="1:1" x14ac:dyDescent="0.2">
      <c r="A469" s="8"/>
    </row>
    <row r="470" spans="1:1" x14ac:dyDescent="0.2">
      <c r="A470" s="8"/>
    </row>
    <row r="471" spans="1:1" x14ac:dyDescent="0.2">
      <c r="A471" s="8"/>
    </row>
    <row r="472" spans="1:1" x14ac:dyDescent="0.2">
      <c r="A472" s="8"/>
    </row>
    <row r="473" spans="1:1" x14ac:dyDescent="0.2">
      <c r="A473" s="8"/>
    </row>
    <row r="474" spans="1:1" x14ac:dyDescent="0.2">
      <c r="A474" s="8"/>
    </row>
    <row r="475" spans="1:1" x14ac:dyDescent="0.2">
      <c r="A475" s="8"/>
    </row>
    <row r="476" spans="1:1" x14ac:dyDescent="0.2">
      <c r="A476" s="8"/>
    </row>
    <row r="477" spans="1:1" x14ac:dyDescent="0.2">
      <c r="A477" s="8"/>
    </row>
    <row r="478" spans="1:1" x14ac:dyDescent="0.2">
      <c r="A478" s="8"/>
    </row>
    <row r="479" spans="1:1" x14ac:dyDescent="0.2">
      <c r="A479" s="8"/>
    </row>
    <row r="480" spans="1:1" x14ac:dyDescent="0.2">
      <c r="A480" s="8"/>
    </row>
    <row r="481" spans="1:1" x14ac:dyDescent="0.2">
      <c r="A481" s="8"/>
    </row>
    <row r="482" spans="1:1" x14ac:dyDescent="0.2">
      <c r="A482" s="8"/>
    </row>
    <row r="483" spans="1:1" x14ac:dyDescent="0.2">
      <c r="A483" s="8"/>
    </row>
    <row r="484" spans="1:1" x14ac:dyDescent="0.2">
      <c r="A484" s="8"/>
    </row>
    <row r="485" spans="1:1" x14ac:dyDescent="0.2">
      <c r="A485" s="8"/>
    </row>
    <row r="486" spans="1:1" x14ac:dyDescent="0.2">
      <c r="A486" s="8"/>
    </row>
    <row r="487" spans="1:1" x14ac:dyDescent="0.2">
      <c r="A487" s="8"/>
    </row>
    <row r="488" spans="1:1" x14ac:dyDescent="0.2">
      <c r="A488" s="8"/>
    </row>
    <row r="489" spans="1:1" x14ac:dyDescent="0.2">
      <c r="A489" s="8"/>
    </row>
    <row r="490" spans="1:1" x14ac:dyDescent="0.2">
      <c r="A490" s="8"/>
    </row>
    <row r="491" spans="1:1" x14ac:dyDescent="0.2">
      <c r="A491" s="8"/>
    </row>
    <row r="492" spans="1:1" x14ac:dyDescent="0.2">
      <c r="A492" s="8"/>
    </row>
    <row r="493" spans="1:1" x14ac:dyDescent="0.2">
      <c r="A493" s="8"/>
    </row>
    <row r="494" spans="1:1" x14ac:dyDescent="0.2">
      <c r="A494" s="8"/>
    </row>
    <row r="495" spans="1:1" x14ac:dyDescent="0.2">
      <c r="A495" s="8"/>
    </row>
    <row r="496" spans="1:1" x14ac:dyDescent="0.2">
      <c r="A496" s="8"/>
    </row>
    <row r="497" spans="1:1" x14ac:dyDescent="0.2">
      <c r="A497" s="8"/>
    </row>
    <row r="498" spans="1:1" x14ac:dyDescent="0.2">
      <c r="A498" s="8"/>
    </row>
    <row r="499" spans="1:1" x14ac:dyDescent="0.2">
      <c r="A499" s="8"/>
    </row>
    <row r="500" spans="1:1" x14ac:dyDescent="0.2">
      <c r="A500" s="8"/>
    </row>
    <row r="501" spans="1:1" x14ac:dyDescent="0.2">
      <c r="A501" s="8"/>
    </row>
    <row r="502" spans="1:1" x14ac:dyDescent="0.2">
      <c r="A502" s="8"/>
    </row>
    <row r="503" spans="1:1" x14ac:dyDescent="0.2">
      <c r="A503" s="8"/>
    </row>
    <row r="504" spans="1:1" x14ac:dyDescent="0.2">
      <c r="A504" s="8"/>
    </row>
    <row r="505" spans="1:1" x14ac:dyDescent="0.2">
      <c r="A505" s="8"/>
    </row>
    <row r="506" spans="1:1" x14ac:dyDescent="0.2">
      <c r="A506" s="8"/>
    </row>
    <row r="507" spans="1:1" x14ac:dyDescent="0.2">
      <c r="A507" s="8"/>
    </row>
    <row r="508" spans="1:1" x14ac:dyDescent="0.2">
      <c r="A508" s="8"/>
    </row>
    <row r="509" spans="1:1" x14ac:dyDescent="0.2">
      <c r="A509" s="8"/>
    </row>
    <row r="510" spans="1:1" x14ac:dyDescent="0.2">
      <c r="A510" s="8"/>
    </row>
    <row r="511" spans="1:1" x14ac:dyDescent="0.2">
      <c r="A511" s="8"/>
    </row>
    <row r="512" spans="1:1" x14ac:dyDescent="0.2">
      <c r="A512" s="8"/>
    </row>
    <row r="513" spans="1:1" x14ac:dyDescent="0.2">
      <c r="A513" s="8"/>
    </row>
    <row r="514" spans="1:1" x14ac:dyDescent="0.2">
      <c r="A514" s="8"/>
    </row>
    <row r="515" spans="1:1" x14ac:dyDescent="0.2">
      <c r="A515" s="8"/>
    </row>
    <row r="516" spans="1:1" x14ac:dyDescent="0.2">
      <c r="A516" s="8"/>
    </row>
    <row r="517" spans="1:1" x14ac:dyDescent="0.2">
      <c r="A517" s="8"/>
    </row>
    <row r="518" spans="1:1" x14ac:dyDescent="0.2">
      <c r="A518" s="8"/>
    </row>
    <row r="519" spans="1:1" x14ac:dyDescent="0.2">
      <c r="A519" s="8"/>
    </row>
    <row r="520" spans="1:1" x14ac:dyDescent="0.2">
      <c r="A520" s="8"/>
    </row>
    <row r="521" spans="1:1" x14ac:dyDescent="0.2">
      <c r="A521" s="8"/>
    </row>
    <row r="522" spans="1:1" x14ac:dyDescent="0.2">
      <c r="A522" s="8"/>
    </row>
    <row r="523" spans="1:1" x14ac:dyDescent="0.2">
      <c r="A523" s="8"/>
    </row>
    <row r="524" spans="1:1" x14ac:dyDescent="0.2">
      <c r="A524" s="8"/>
    </row>
    <row r="525" spans="1:1" x14ac:dyDescent="0.2">
      <c r="A525" s="8"/>
    </row>
    <row r="526" spans="1:1" x14ac:dyDescent="0.2">
      <c r="A526" s="8"/>
    </row>
    <row r="527" spans="1:1" x14ac:dyDescent="0.2">
      <c r="A527" s="8"/>
    </row>
    <row r="528" spans="1:1" x14ac:dyDescent="0.2">
      <c r="A528" s="8"/>
    </row>
    <row r="529" spans="1:1" x14ac:dyDescent="0.2">
      <c r="A529" s="8"/>
    </row>
    <row r="530" spans="1:1" x14ac:dyDescent="0.2">
      <c r="A530" s="8"/>
    </row>
    <row r="531" spans="1:1" x14ac:dyDescent="0.2">
      <c r="A531" s="8"/>
    </row>
    <row r="532" spans="1:1" x14ac:dyDescent="0.2">
      <c r="A532" s="8"/>
    </row>
    <row r="533" spans="1:1" x14ac:dyDescent="0.2">
      <c r="A533" s="8"/>
    </row>
    <row r="534" spans="1:1" x14ac:dyDescent="0.2">
      <c r="A534" s="8"/>
    </row>
    <row r="535" spans="1:1" x14ac:dyDescent="0.2">
      <c r="A535" s="8"/>
    </row>
    <row r="536" spans="1:1" x14ac:dyDescent="0.2">
      <c r="A536" s="8"/>
    </row>
    <row r="537" spans="1:1" x14ac:dyDescent="0.2">
      <c r="A537" s="8"/>
    </row>
    <row r="538" spans="1:1" x14ac:dyDescent="0.2">
      <c r="A538" s="8"/>
    </row>
    <row r="539" spans="1:1" x14ac:dyDescent="0.2">
      <c r="A539" s="8"/>
    </row>
    <row r="540" spans="1:1" x14ac:dyDescent="0.2">
      <c r="A540" s="8"/>
    </row>
    <row r="541" spans="1:1" x14ac:dyDescent="0.2">
      <c r="A541" s="8"/>
    </row>
    <row r="542" spans="1:1" x14ac:dyDescent="0.2">
      <c r="A542" s="8"/>
    </row>
    <row r="543" spans="1:1" x14ac:dyDescent="0.2">
      <c r="A543" s="8"/>
    </row>
    <row r="544" spans="1:1" x14ac:dyDescent="0.2">
      <c r="A544" s="8"/>
    </row>
    <row r="545" spans="1:1" x14ac:dyDescent="0.2">
      <c r="A545" s="8"/>
    </row>
    <row r="546" spans="1:1" x14ac:dyDescent="0.2">
      <c r="A546" s="8"/>
    </row>
    <row r="547" spans="1:1" x14ac:dyDescent="0.2">
      <c r="A547" s="8"/>
    </row>
    <row r="548" spans="1:1" x14ac:dyDescent="0.2">
      <c r="A548" s="8"/>
    </row>
    <row r="549" spans="1:1" x14ac:dyDescent="0.2">
      <c r="A549" s="8"/>
    </row>
    <row r="550" spans="1:1" x14ac:dyDescent="0.2">
      <c r="A550" s="8"/>
    </row>
    <row r="551" spans="1:1" x14ac:dyDescent="0.2">
      <c r="A551" s="8"/>
    </row>
    <row r="552" spans="1:1" x14ac:dyDescent="0.2">
      <c r="A552" s="8"/>
    </row>
    <row r="553" spans="1:1" x14ac:dyDescent="0.2">
      <c r="A553" s="8"/>
    </row>
    <row r="554" spans="1:1" x14ac:dyDescent="0.2">
      <c r="A554" s="8"/>
    </row>
    <row r="555" spans="1:1" x14ac:dyDescent="0.2">
      <c r="A555" s="8"/>
    </row>
    <row r="556" spans="1:1" x14ac:dyDescent="0.2">
      <c r="A556" s="8"/>
    </row>
    <row r="557" spans="1:1" x14ac:dyDescent="0.2">
      <c r="A557" s="8"/>
    </row>
    <row r="558" spans="1:1" x14ac:dyDescent="0.2">
      <c r="A558" s="8"/>
    </row>
    <row r="559" spans="1:1" x14ac:dyDescent="0.2">
      <c r="A559" s="8"/>
    </row>
    <row r="560" spans="1:1" x14ac:dyDescent="0.2">
      <c r="A560" s="8"/>
    </row>
    <row r="561" spans="1:1" x14ac:dyDescent="0.2">
      <c r="A561" s="8"/>
    </row>
    <row r="562" spans="1:1" x14ac:dyDescent="0.2">
      <c r="A562" s="8"/>
    </row>
    <row r="563" spans="1:1" x14ac:dyDescent="0.2">
      <c r="A563" s="8"/>
    </row>
    <row r="564" spans="1:1" x14ac:dyDescent="0.2">
      <c r="A564" s="8"/>
    </row>
    <row r="565" spans="1:1" x14ac:dyDescent="0.2">
      <c r="A565" s="8"/>
    </row>
    <row r="566" spans="1:1" x14ac:dyDescent="0.2">
      <c r="A566" s="8"/>
    </row>
    <row r="567" spans="1:1" x14ac:dyDescent="0.2">
      <c r="A567" s="8"/>
    </row>
    <row r="568" spans="1:1" x14ac:dyDescent="0.2">
      <c r="A568" s="8"/>
    </row>
    <row r="569" spans="1:1" x14ac:dyDescent="0.2">
      <c r="A569" s="8"/>
    </row>
    <row r="570" spans="1:1" x14ac:dyDescent="0.2">
      <c r="A570" s="8"/>
    </row>
    <row r="571" spans="1:1" x14ac:dyDescent="0.2">
      <c r="A571" s="8"/>
    </row>
    <row r="572" spans="1:1" x14ac:dyDescent="0.2">
      <c r="A572" s="8"/>
    </row>
    <row r="573" spans="1:1" x14ac:dyDescent="0.2">
      <c r="A573" s="8"/>
    </row>
    <row r="574" spans="1:1" x14ac:dyDescent="0.2">
      <c r="A574" s="8"/>
    </row>
    <row r="575" spans="1:1" x14ac:dyDescent="0.2">
      <c r="A575" s="8"/>
    </row>
    <row r="576" spans="1:1" x14ac:dyDescent="0.2">
      <c r="A576" s="8"/>
    </row>
    <row r="577" spans="1:1" x14ac:dyDescent="0.2">
      <c r="A577" s="8"/>
    </row>
    <row r="578" spans="1:1" x14ac:dyDescent="0.2">
      <c r="A578" s="8"/>
    </row>
    <row r="579" spans="1:1" x14ac:dyDescent="0.2">
      <c r="A579" s="8"/>
    </row>
    <row r="580" spans="1:1" x14ac:dyDescent="0.2">
      <c r="A580" s="8"/>
    </row>
    <row r="581" spans="1:1" x14ac:dyDescent="0.2">
      <c r="A581" s="8"/>
    </row>
    <row r="582" spans="1:1" x14ac:dyDescent="0.2">
      <c r="A582" s="8"/>
    </row>
    <row r="583" spans="1:1" x14ac:dyDescent="0.2">
      <c r="A583" s="8"/>
    </row>
    <row r="584" spans="1:1" x14ac:dyDescent="0.2">
      <c r="A584" s="8"/>
    </row>
    <row r="585" spans="1:1" x14ac:dyDescent="0.2">
      <c r="A585" s="8"/>
    </row>
    <row r="586" spans="1:1" x14ac:dyDescent="0.2">
      <c r="A586" s="8"/>
    </row>
    <row r="587" spans="1:1" x14ac:dyDescent="0.2">
      <c r="A587" s="8"/>
    </row>
    <row r="588" spans="1:1" x14ac:dyDescent="0.2">
      <c r="A588" s="8"/>
    </row>
    <row r="589" spans="1:1" x14ac:dyDescent="0.2">
      <c r="A589" s="8"/>
    </row>
    <row r="590" spans="1:1" x14ac:dyDescent="0.2">
      <c r="A590" s="8"/>
    </row>
    <row r="591" spans="1:1" x14ac:dyDescent="0.2">
      <c r="A591" s="8"/>
    </row>
    <row r="592" spans="1:1" x14ac:dyDescent="0.2">
      <c r="A592" s="8"/>
    </row>
    <row r="593" spans="1:1" x14ac:dyDescent="0.2">
      <c r="A593" s="8"/>
    </row>
    <row r="594" spans="1:1" x14ac:dyDescent="0.2">
      <c r="A594" s="8"/>
    </row>
    <row r="595" spans="1:1" x14ac:dyDescent="0.2">
      <c r="A595" s="8"/>
    </row>
    <row r="596" spans="1:1" x14ac:dyDescent="0.2">
      <c r="A596" s="8"/>
    </row>
    <row r="597" spans="1:1" x14ac:dyDescent="0.2">
      <c r="A597" s="8"/>
    </row>
    <row r="598" spans="1:1" x14ac:dyDescent="0.2">
      <c r="A598" s="8"/>
    </row>
    <row r="599" spans="1:1" x14ac:dyDescent="0.2">
      <c r="A599" s="8"/>
    </row>
    <row r="600" spans="1:1" x14ac:dyDescent="0.2">
      <c r="A600" s="8"/>
    </row>
    <row r="601" spans="1:1" x14ac:dyDescent="0.2">
      <c r="A601" s="8"/>
    </row>
    <row r="602" spans="1:1" x14ac:dyDescent="0.2">
      <c r="A602" s="8"/>
    </row>
    <row r="603" spans="1:1" x14ac:dyDescent="0.2">
      <c r="A603" s="8"/>
    </row>
    <row r="604" spans="1:1" x14ac:dyDescent="0.2">
      <c r="A604" s="8"/>
    </row>
    <row r="605" spans="1:1" x14ac:dyDescent="0.2">
      <c r="A605" s="8"/>
    </row>
    <row r="606" spans="1:1" x14ac:dyDescent="0.2">
      <c r="A606" s="8"/>
    </row>
    <row r="607" spans="1:1" x14ac:dyDescent="0.2">
      <c r="A607" s="8"/>
    </row>
    <row r="608" spans="1:1" x14ac:dyDescent="0.2">
      <c r="A608" s="8"/>
    </row>
    <row r="609" spans="1:1" x14ac:dyDescent="0.2">
      <c r="A609" s="8"/>
    </row>
    <row r="610" spans="1:1" x14ac:dyDescent="0.2">
      <c r="A610" s="8"/>
    </row>
    <row r="611" spans="1:1" x14ac:dyDescent="0.2">
      <c r="A611" s="8"/>
    </row>
    <row r="612" spans="1:1" x14ac:dyDescent="0.2">
      <c r="A612" s="8"/>
    </row>
    <row r="613" spans="1:1" x14ac:dyDescent="0.2">
      <c r="A613" s="8"/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  <row r="618" spans="1:1" x14ac:dyDescent="0.2">
      <c r="A618" s="8"/>
    </row>
    <row r="619" spans="1:1" x14ac:dyDescent="0.2">
      <c r="A619" s="8"/>
    </row>
    <row r="620" spans="1:1" x14ac:dyDescent="0.2">
      <c r="A620" s="8"/>
    </row>
    <row r="621" spans="1:1" x14ac:dyDescent="0.2">
      <c r="A621" s="8"/>
    </row>
    <row r="622" spans="1:1" x14ac:dyDescent="0.2">
      <c r="A622" s="8"/>
    </row>
    <row r="623" spans="1:1" x14ac:dyDescent="0.2">
      <c r="A623" s="8"/>
    </row>
    <row r="624" spans="1:1" x14ac:dyDescent="0.2">
      <c r="A624" s="8"/>
    </row>
    <row r="625" spans="1:1" x14ac:dyDescent="0.2">
      <c r="A625" s="8"/>
    </row>
    <row r="626" spans="1:1" x14ac:dyDescent="0.2">
      <c r="A626" s="8"/>
    </row>
    <row r="627" spans="1:1" x14ac:dyDescent="0.2">
      <c r="A627" s="8"/>
    </row>
    <row r="628" spans="1:1" x14ac:dyDescent="0.2">
      <c r="A628" s="8"/>
    </row>
    <row r="629" spans="1:1" x14ac:dyDescent="0.2">
      <c r="A629" s="8"/>
    </row>
    <row r="630" spans="1:1" x14ac:dyDescent="0.2">
      <c r="A630" s="8"/>
    </row>
    <row r="631" spans="1:1" x14ac:dyDescent="0.2">
      <c r="A631" s="8"/>
    </row>
    <row r="632" spans="1:1" x14ac:dyDescent="0.2">
      <c r="A632" s="8"/>
    </row>
    <row r="633" spans="1:1" x14ac:dyDescent="0.2">
      <c r="A633" s="8"/>
    </row>
    <row r="634" spans="1:1" x14ac:dyDescent="0.2">
      <c r="A634" s="8"/>
    </row>
    <row r="635" spans="1:1" x14ac:dyDescent="0.2">
      <c r="A635" s="8"/>
    </row>
    <row r="636" spans="1:1" x14ac:dyDescent="0.2">
      <c r="A636" s="8"/>
    </row>
    <row r="637" spans="1:1" x14ac:dyDescent="0.2">
      <c r="A637" s="8"/>
    </row>
    <row r="638" spans="1:1" x14ac:dyDescent="0.2">
      <c r="A638" s="8"/>
    </row>
    <row r="639" spans="1:1" x14ac:dyDescent="0.2">
      <c r="A639" s="8"/>
    </row>
    <row r="640" spans="1:1" x14ac:dyDescent="0.2">
      <c r="A640" s="8"/>
    </row>
    <row r="641" spans="1:1" x14ac:dyDescent="0.2">
      <c r="A641" s="8"/>
    </row>
    <row r="642" spans="1:1" x14ac:dyDescent="0.2">
      <c r="A642" s="8"/>
    </row>
    <row r="643" spans="1:1" x14ac:dyDescent="0.2">
      <c r="A643" s="8"/>
    </row>
    <row r="644" spans="1:1" x14ac:dyDescent="0.2">
      <c r="A644" s="8"/>
    </row>
    <row r="645" spans="1:1" x14ac:dyDescent="0.2">
      <c r="A645" s="8"/>
    </row>
    <row r="646" spans="1:1" x14ac:dyDescent="0.2">
      <c r="A646" s="8"/>
    </row>
    <row r="647" spans="1:1" x14ac:dyDescent="0.2">
      <c r="A647" s="8"/>
    </row>
    <row r="648" spans="1:1" x14ac:dyDescent="0.2">
      <c r="A648" s="8"/>
    </row>
    <row r="649" spans="1:1" x14ac:dyDescent="0.2">
      <c r="A649" s="8"/>
    </row>
    <row r="650" spans="1:1" x14ac:dyDescent="0.2">
      <c r="A650" s="8"/>
    </row>
    <row r="651" spans="1:1" x14ac:dyDescent="0.2">
      <c r="A651" s="8"/>
    </row>
    <row r="652" spans="1:1" x14ac:dyDescent="0.2">
      <c r="A652" s="8"/>
    </row>
    <row r="653" spans="1:1" x14ac:dyDescent="0.2">
      <c r="A653" s="8"/>
    </row>
    <row r="654" spans="1:1" x14ac:dyDescent="0.2">
      <c r="A654" s="8"/>
    </row>
    <row r="655" spans="1:1" x14ac:dyDescent="0.2">
      <c r="A655" s="8"/>
    </row>
    <row r="656" spans="1:1" x14ac:dyDescent="0.2">
      <c r="A656" s="8"/>
    </row>
    <row r="657" spans="1:1" x14ac:dyDescent="0.2">
      <c r="A657" s="8"/>
    </row>
    <row r="658" spans="1:1" x14ac:dyDescent="0.2">
      <c r="A658" s="8"/>
    </row>
    <row r="659" spans="1:1" x14ac:dyDescent="0.2">
      <c r="A659" s="8"/>
    </row>
    <row r="660" spans="1:1" x14ac:dyDescent="0.2">
      <c r="A660" s="8"/>
    </row>
    <row r="661" spans="1:1" x14ac:dyDescent="0.2">
      <c r="A661" s="8"/>
    </row>
    <row r="662" spans="1:1" x14ac:dyDescent="0.2">
      <c r="A662" s="8"/>
    </row>
    <row r="663" spans="1:1" x14ac:dyDescent="0.2">
      <c r="A663" s="8"/>
    </row>
    <row r="664" spans="1:1" x14ac:dyDescent="0.2">
      <c r="A664" s="8"/>
    </row>
    <row r="665" spans="1:1" x14ac:dyDescent="0.2">
      <c r="A665" s="8"/>
    </row>
    <row r="666" spans="1:1" x14ac:dyDescent="0.2">
      <c r="A666" s="8"/>
    </row>
    <row r="667" spans="1:1" x14ac:dyDescent="0.2">
      <c r="A667" s="8"/>
    </row>
    <row r="668" spans="1:1" x14ac:dyDescent="0.2">
      <c r="A668" s="8"/>
    </row>
    <row r="669" spans="1:1" x14ac:dyDescent="0.2">
      <c r="A669" s="8"/>
    </row>
    <row r="670" spans="1:1" x14ac:dyDescent="0.2">
      <c r="A670" s="8"/>
    </row>
    <row r="671" spans="1:1" x14ac:dyDescent="0.2">
      <c r="A671" s="8"/>
    </row>
    <row r="672" spans="1:1" x14ac:dyDescent="0.2">
      <c r="A672" s="8"/>
    </row>
    <row r="673" spans="1:1" x14ac:dyDescent="0.2">
      <c r="A673" s="8"/>
    </row>
    <row r="674" spans="1:1" x14ac:dyDescent="0.2">
      <c r="A674" s="8"/>
    </row>
    <row r="675" spans="1:1" x14ac:dyDescent="0.2">
      <c r="A675" s="8"/>
    </row>
    <row r="676" spans="1:1" x14ac:dyDescent="0.2">
      <c r="A676" s="8"/>
    </row>
    <row r="677" spans="1:1" x14ac:dyDescent="0.2">
      <c r="A677" s="8"/>
    </row>
    <row r="678" spans="1:1" x14ac:dyDescent="0.2">
      <c r="A678" s="8"/>
    </row>
    <row r="679" spans="1:1" x14ac:dyDescent="0.2">
      <c r="A679" s="8"/>
    </row>
    <row r="680" spans="1:1" x14ac:dyDescent="0.2">
      <c r="A680" s="8"/>
    </row>
    <row r="681" spans="1:1" x14ac:dyDescent="0.2">
      <c r="A681" s="8"/>
    </row>
    <row r="682" spans="1:1" x14ac:dyDescent="0.2">
      <c r="A682" s="8"/>
    </row>
    <row r="683" spans="1:1" x14ac:dyDescent="0.2">
      <c r="A683" s="8"/>
    </row>
    <row r="684" spans="1:1" x14ac:dyDescent="0.2">
      <c r="A684" s="8"/>
    </row>
    <row r="685" spans="1:1" x14ac:dyDescent="0.2">
      <c r="A685" s="8"/>
    </row>
    <row r="686" spans="1:1" x14ac:dyDescent="0.2">
      <c r="A686" s="8"/>
    </row>
    <row r="687" spans="1:1" x14ac:dyDescent="0.2">
      <c r="A687" s="8"/>
    </row>
    <row r="688" spans="1:1" x14ac:dyDescent="0.2">
      <c r="A688" s="8"/>
    </row>
    <row r="689" spans="1:1" x14ac:dyDescent="0.2">
      <c r="A689" s="8"/>
    </row>
    <row r="690" spans="1:1" x14ac:dyDescent="0.2">
      <c r="A690" s="8"/>
    </row>
    <row r="691" spans="1:1" x14ac:dyDescent="0.2">
      <c r="A691" s="8"/>
    </row>
    <row r="692" spans="1:1" x14ac:dyDescent="0.2">
      <c r="A692" s="8"/>
    </row>
    <row r="693" spans="1:1" x14ac:dyDescent="0.2">
      <c r="A693" s="8"/>
    </row>
    <row r="694" spans="1:1" x14ac:dyDescent="0.2">
      <c r="A694" s="8"/>
    </row>
    <row r="695" spans="1:1" x14ac:dyDescent="0.2">
      <c r="A695" s="8"/>
    </row>
    <row r="696" spans="1:1" x14ac:dyDescent="0.2">
      <c r="A696" s="8"/>
    </row>
    <row r="697" spans="1:1" x14ac:dyDescent="0.2">
      <c r="A697" s="8"/>
    </row>
    <row r="698" spans="1:1" x14ac:dyDescent="0.2">
      <c r="A698" s="8"/>
    </row>
    <row r="699" spans="1:1" x14ac:dyDescent="0.2">
      <c r="A699" s="8"/>
    </row>
    <row r="700" spans="1:1" x14ac:dyDescent="0.2">
      <c r="A700" s="8"/>
    </row>
    <row r="701" spans="1:1" x14ac:dyDescent="0.2">
      <c r="A701" s="8"/>
    </row>
    <row r="702" spans="1:1" x14ac:dyDescent="0.2">
      <c r="A702" s="8"/>
    </row>
    <row r="703" spans="1:1" x14ac:dyDescent="0.2">
      <c r="A703" s="8"/>
    </row>
    <row r="704" spans="1:1" x14ac:dyDescent="0.2">
      <c r="A704" s="8"/>
    </row>
    <row r="705" spans="1:1" x14ac:dyDescent="0.2">
      <c r="A705" s="8"/>
    </row>
    <row r="706" spans="1:1" x14ac:dyDescent="0.2">
      <c r="A706" s="8"/>
    </row>
    <row r="707" spans="1:1" x14ac:dyDescent="0.2">
      <c r="A707" s="8"/>
    </row>
    <row r="708" spans="1:1" x14ac:dyDescent="0.2">
      <c r="A708" s="8"/>
    </row>
    <row r="709" spans="1:1" x14ac:dyDescent="0.2">
      <c r="A709" s="8"/>
    </row>
    <row r="710" spans="1:1" x14ac:dyDescent="0.2">
      <c r="A710" s="8"/>
    </row>
    <row r="711" spans="1:1" x14ac:dyDescent="0.2">
      <c r="A711" s="8"/>
    </row>
    <row r="712" spans="1:1" x14ac:dyDescent="0.2">
      <c r="A712" s="8"/>
    </row>
    <row r="713" spans="1:1" x14ac:dyDescent="0.2">
      <c r="A713" s="8"/>
    </row>
    <row r="714" spans="1:1" x14ac:dyDescent="0.2">
      <c r="A714" s="8"/>
    </row>
    <row r="715" spans="1:1" x14ac:dyDescent="0.2">
      <c r="A715" s="8"/>
    </row>
    <row r="716" spans="1:1" x14ac:dyDescent="0.2">
      <c r="A716" s="8"/>
    </row>
    <row r="717" spans="1:1" x14ac:dyDescent="0.2">
      <c r="A717" s="8"/>
    </row>
    <row r="718" spans="1:1" x14ac:dyDescent="0.2">
      <c r="A718" s="8"/>
    </row>
    <row r="719" spans="1:1" x14ac:dyDescent="0.2">
      <c r="A719" s="8"/>
    </row>
    <row r="720" spans="1:1" x14ac:dyDescent="0.2">
      <c r="A720" s="8"/>
    </row>
    <row r="721" spans="1:1" x14ac:dyDescent="0.2">
      <c r="A721" s="8"/>
    </row>
    <row r="722" spans="1:1" x14ac:dyDescent="0.2">
      <c r="A722" s="8"/>
    </row>
    <row r="723" spans="1:1" x14ac:dyDescent="0.2">
      <c r="A723" s="8"/>
    </row>
    <row r="724" spans="1:1" x14ac:dyDescent="0.2">
      <c r="A724" s="8"/>
    </row>
    <row r="725" spans="1:1" x14ac:dyDescent="0.2">
      <c r="A725" s="8"/>
    </row>
    <row r="726" spans="1:1" x14ac:dyDescent="0.2">
      <c r="A726" s="8"/>
    </row>
    <row r="727" spans="1:1" x14ac:dyDescent="0.2">
      <c r="A727" s="8"/>
    </row>
    <row r="728" spans="1:1" x14ac:dyDescent="0.2">
      <c r="A728" s="8"/>
    </row>
    <row r="729" spans="1:1" x14ac:dyDescent="0.2">
      <c r="A729" s="8"/>
    </row>
    <row r="730" spans="1:1" x14ac:dyDescent="0.2">
      <c r="A730" s="8"/>
    </row>
    <row r="731" spans="1:1" x14ac:dyDescent="0.2">
      <c r="A731" s="8"/>
    </row>
    <row r="732" spans="1:1" x14ac:dyDescent="0.2">
      <c r="A732" s="8"/>
    </row>
    <row r="733" spans="1:1" x14ac:dyDescent="0.2">
      <c r="A733" s="8"/>
    </row>
    <row r="734" spans="1:1" x14ac:dyDescent="0.2">
      <c r="A734" s="8"/>
    </row>
    <row r="735" spans="1:1" x14ac:dyDescent="0.2">
      <c r="A735" s="8"/>
    </row>
    <row r="736" spans="1:1" x14ac:dyDescent="0.2">
      <c r="A736" s="8"/>
    </row>
    <row r="737" spans="1:1" x14ac:dyDescent="0.2">
      <c r="A737" s="8"/>
    </row>
    <row r="738" spans="1:1" x14ac:dyDescent="0.2">
      <c r="A738" s="8"/>
    </row>
    <row r="739" spans="1:1" x14ac:dyDescent="0.2">
      <c r="A739" s="8"/>
    </row>
    <row r="740" spans="1:1" x14ac:dyDescent="0.2">
      <c r="A740" s="8"/>
    </row>
    <row r="741" spans="1:1" x14ac:dyDescent="0.2">
      <c r="A741" s="8"/>
    </row>
    <row r="742" spans="1:1" x14ac:dyDescent="0.2">
      <c r="A742" s="8"/>
    </row>
    <row r="743" spans="1:1" x14ac:dyDescent="0.2">
      <c r="A743" s="8"/>
    </row>
    <row r="744" spans="1:1" x14ac:dyDescent="0.2">
      <c r="A744" s="8"/>
    </row>
    <row r="745" spans="1:1" x14ac:dyDescent="0.2">
      <c r="A745" s="8"/>
    </row>
    <row r="746" spans="1:1" x14ac:dyDescent="0.2">
      <c r="A746" s="8"/>
    </row>
    <row r="747" spans="1:1" x14ac:dyDescent="0.2">
      <c r="A747" s="8"/>
    </row>
    <row r="748" spans="1:1" x14ac:dyDescent="0.2">
      <c r="A748" s="8"/>
    </row>
    <row r="749" spans="1:1" x14ac:dyDescent="0.2">
      <c r="A749" s="8"/>
    </row>
    <row r="750" spans="1:1" x14ac:dyDescent="0.2">
      <c r="A750" s="8"/>
    </row>
    <row r="751" spans="1:1" x14ac:dyDescent="0.2">
      <c r="A751" s="8"/>
    </row>
    <row r="752" spans="1:1" x14ac:dyDescent="0.2">
      <c r="A752" s="8"/>
    </row>
    <row r="753" spans="1:1" x14ac:dyDescent="0.2">
      <c r="A753" s="8"/>
    </row>
    <row r="754" spans="1:1" x14ac:dyDescent="0.2">
      <c r="A754" s="8"/>
    </row>
    <row r="755" spans="1:1" x14ac:dyDescent="0.2">
      <c r="A755" s="8"/>
    </row>
    <row r="756" spans="1:1" x14ac:dyDescent="0.2">
      <c r="A756" s="8"/>
    </row>
    <row r="757" spans="1:1" x14ac:dyDescent="0.2">
      <c r="A757" s="8"/>
    </row>
    <row r="758" spans="1:1" x14ac:dyDescent="0.2">
      <c r="A758" s="8"/>
    </row>
    <row r="759" spans="1:1" x14ac:dyDescent="0.2">
      <c r="A759" s="8"/>
    </row>
    <row r="760" spans="1:1" x14ac:dyDescent="0.2">
      <c r="A760" s="8"/>
    </row>
    <row r="761" spans="1:1" x14ac:dyDescent="0.2">
      <c r="A761" s="8"/>
    </row>
    <row r="762" spans="1:1" x14ac:dyDescent="0.2">
      <c r="A762" s="8"/>
    </row>
    <row r="763" spans="1:1" x14ac:dyDescent="0.2">
      <c r="A763" s="8"/>
    </row>
    <row r="764" spans="1:1" x14ac:dyDescent="0.2">
      <c r="A764" s="8"/>
    </row>
    <row r="765" spans="1:1" x14ac:dyDescent="0.2">
      <c r="A765" s="8"/>
    </row>
    <row r="766" spans="1:1" x14ac:dyDescent="0.2">
      <c r="A766" s="8"/>
    </row>
    <row r="767" spans="1:1" x14ac:dyDescent="0.2">
      <c r="A767" s="8"/>
    </row>
    <row r="768" spans="1:1" x14ac:dyDescent="0.2">
      <c r="A768" s="8"/>
    </row>
    <row r="769" spans="1:1" x14ac:dyDescent="0.2">
      <c r="A769" s="8"/>
    </row>
    <row r="770" spans="1:1" x14ac:dyDescent="0.2">
      <c r="A770" s="8"/>
    </row>
    <row r="771" spans="1:1" x14ac:dyDescent="0.2">
      <c r="A771" s="8"/>
    </row>
    <row r="772" spans="1:1" x14ac:dyDescent="0.2">
      <c r="A772" s="8"/>
    </row>
    <row r="773" spans="1:1" x14ac:dyDescent="0.2">
      <c r="A773" s="8"/>
    </row>
    <row r="774" spans="1:1" x14ac:dyDescent="0.2">
      <c r="A774" s="8"/>
    </row>
    <row r="775" spans="1:1" x14ac:dyDescent="0.2">
      <c r="A775" s="8"/>
    </row>
    <row r="776" spans="1:1" x14ac:dyDescent="0.2">
      <c r="A776" s="8"/>
    </row>
    <row r="777" spans="1:1" x14ac:dyDescent="0.2">
      <c r="A777" s="8"/>
    </row>
    <row r="778" spans="1:1" x14ac:dyDescent="0.2">
      <c r="A778" s="8"/>
    </row>
    <row r="779" spans="1:1" x14ac:dyDescent="0.2">
      <c r="A779" s="8"/>
    </row>
    <row r="780" spans="1:1" x14ac:dyDescent="0.2">
      <c r="A780" s="8"/>
    </row>
    <row r="781" spans="1:1" x14ac:dyDescent="0.2">
      <c r="A781" s="8"/>
    </row>
    <row r="782" spans="1:1" x14ac:dyDescent="0.2">
      <c r="A782" s="8"/>
    </row>
    <row r="783" spans="1:1" x14ac:dyDescent="0.2">
      <c r="A783" s="8"/>
    </row>
    <row r="784" spans="1:1" x14ac:dyDescent="0.2">
      <c r="A784" s="8"/>
    </row>
    <row r="785" spans="1:1" x14ac:dyDescent="0.2">
      <c r="A785" s="8"/>
    </row>
    <row r="786" spans="1:1" x14ac:dyDescent="0.2">
      <c r="A786" s="8"/>
    </row>
    <row r="787" spans="1:1" x14ac:dyDescent="0.2">
      <c r="A787" s="8"/>
    </row>
    <row r="788" spans="1:1" x14ac:dyDescent="0.2">
      <c r="A788" s="8"/>
    </row>
    <row r="789" spans="1:1" x14ac:dyDescent="0.2">
      <c r="A789" s="8"/>
    </row>
    <row r="790" spans="1:1" x14ac:dyDescent="0.2">
      <c r="A790" s="8"/>
    </row>
    <row r="791" spans="1:1" x14ac:dyDescent="0.2">
      <c r="A791" s="8"/>
    </row>
    <row r="792" spans="1:1" x14ac:dyDescent="0.2">
      <c r="A792" s="8"/>
    </row>
    <row r="793" spans="1:1" x14ac:dyDescent="0.2">
      <c r="A793" s="8"/>
    </row>
    <row r="794" spans="1:1" x14ac:dyDescent="0.2">
      <c r="A794" s="8"/>
    </row>
    <row r="795" spans="1:1" x14ac:dyDescent="0.2">
      <c r="A795" s="8"/>
    </row>
    <row r="796" spans="1:1" x14ac:dyDescent="0.2">
      <c r="A796" s="8"/>
    </row>
    <row r="797" spans="1:1" x14ac:dyDescent="0.2">
      <c r="A797" s="8"/>
    </row>
    <row r="798" spans="1:1" x14ac:dyDescent="0.2">
      <c r="A798" s="8"/>
    </row>
    <row r="799" spans="1:1" x14ac:dyDescent="0.2">
      <c r="A799" s="8"/>
    </row>
    <row r="800" spans="1:1" x14ac:dyDescent="0.2">
      <c r="A800" s="8"/>
    </row>
    <row r="801" spans="1:1" x14ac:dyDescent="0.2">
      <c r="A801" s="8"/>
    </row>
    <row r="802" spans="1:1" x14ac:dyDescent="0.2">
      <c r="A802" s="8"/>
    </row>
    <row r="803" spans="1:1" x14ac:dyDescent="0.2">
      <c r="A803" s="8"/>
    </row>
    <row r="804" spans="1:1" x14ac:dyDescent="0.2">
      <c r="A804" s="8"/>
    </row>
    <row r="805" spans="1:1" x14ac:dyDescent="0.2">
      <c r="A805" s="8"/>
    </row>
    <row r="806" spans="1:1" x14ac:dyDescent="0.2">
      <c r="A806" s="8"/>
    </row>
    <row r="807" spans="1:1" x14ac:dyDescent="0.2">
      <c r="A807" s="8"/>
    </row>
    <row r="808" spans="1:1" x14ac:dyDescent="0.2">
      <c r="A808" s="8"/>
    </row>
    <row r="809" spans="1:1" x14ac:dyDescent="0.2">
      <c r="A809" s="8"/>
    </row>
    <row r="810" spans="1:1" x14ac:dyDescent="0.2">
      <c r="A810" s="8"/>
    </row>
    <row r="811" spans="1:1" x14ac:dyDescent="0.2">
      <c r="A811" s="8"/>
    </row>
    <row r="812" spans="1:1" x14ac:dyDescent="0.2">
      <c r="A812" s="8"/>
    </row>
    <row r="813" spans="1:1" x14ac:dyDescent="0.2">
      <c r="A813" s="8"/>
    </row>
    <row r="814" spans="1:1" x14ac:dyDescent="0.2">
      <c r="A814" s="8"/>
    </row>
    <row r="815" spans="1:1" x14ac:dyDescent="0.2">
      <c r="A815" s="8"/>
    </row>
    <row r="816" spans="1:1" x14ac:dyDescent="0.2">
      <c r="A816" s="8"/>
    </row>
    <row r="817" spans="1:1" x14ac:dyDescent="0.2">
      <c r="A817" s="8"/>
    </row>
    <row r="818" spans="1:1" x14ac:dyDescent="0.2">
      <c r="A818" s="8"/>
    </row>
    <row r="819" spans="1:1" x14ac:dyDescent="0.2">
      <c r="A819" s="8"/>
    </row>
    <row r="820" spans="1:1" x14ac:dyDescent="0.2">
      <c r="A820" s="8"/>
    </row>
    <row r="821" spans="1:1" x14ac:dyDescent="0.2">
      <c r="A821" s="8"/>
    </row>
    <row r="822" spans="1:1" x14ac:dyDescent="0.2">
      <c r="A822" s="8"/>
    </row>
    <row r="823" spans="1:1" x14ac:dyDescent="0.2">
      <c r="A823" s="8"/>
    </row>
    <row r="824" spans="1:1" x14ac:dyDescent="0.2">
      <c r="A824" s="8"/>
    </row>
    <row r="825" spans="1:1" x14ac:dyDescent="0.2">
      <c r="A825" s="8"/>
    </row>
    <row r="826" spans="1:1" x14ac:dyDescent="0.2">
      <c r="A826" s="8"/>
    </row>
    <row r="827" spans="1:1" x14ac:dyDescent="0.2">
      <c r="A827" s="8"/>
    </row>
    <row r="828" spans="1:1" x14ac:dyDescent="0.2">
      <c r="A828" s="8"/>
    </row>
    <row r="829" spans="1:1" x14ac:dyDescent="0.2">
      <c r="A829" s="8"/>
    </row>
    <row r="830" spans="1:1" x14ac:dyDescent="0.2">
      <c r="A830" s="8"/>
    </row>
    <row r="831" spans="1:1" x14ac:dyDescent="0.2">
      <c r="A831" s="8"/>
    </row>
    <row r="832" spans="1:1" x14ac:dyDescent="0.2">
      <c r="A832" s="8"/>
    </row>
    <row r="833" spans="1:1" x14ac:dyDescent="0.2">
      <c r="A833" s="8"/>
    </row>
    <row r="834" spans="1:1" x14ac:dyDescent="0.2">
      <c r="A834" s="8"/>
    </row>
    <row r="835" spans="1:1" x14ac:dyDescent="0.2">
      <c r="A835" s="8"/>
    </row>
    <row r="836" spans="1:1" x14ac:dyDescent="0.2">
      <c r="A836" s="8"/>
    </row>
    <row r="837" spans="1:1" x14ac:dyDescent="0.2">
      <c r="A837" s="8"/>
    </row>
    <row r="838" spans="1:1" x14ac:dyDescent="0.2">
      <c r="A838" s="8"/>
    </row>
    <row r="839" spans="1:1" x14ac:dyDescent="0.2">
      <c r="A839" s="8"/>
    </row>
    <row r="840" spans="1:1" x14ac:dyDescent="0.2">
      <c r="A840" s="8"/>
    </row>
    <row r="841" spans="1:1" x14ac:dyDescent="0.2">
      <c r="A841" s="8"/>
    </row>
    <row r="842" spans="1:1" x14ac:dyDescent="0.2">
      <c r="A842" s="8"/>
    </row>
    <row r="843" spans="1:1" x14ac:dyDescent="0.2">
      <c r="A843" s="8"/>
    </row>
    <row r="844" spans="1:1" x14ac:dyDescent="0.2">
      <c r="A844" s="8"/>
    </row>
    <row r="845" spans="1:1" x14ac:dyDescent="0.2">
      <c r="A845" s="8"/>
    </row>
    <row r="846" spans="1:1" x14ac:dyDescent="0.2">
      <c r="A846" s="8"/>
    </row>
    <row r="847" spans="1:1" x14ac:dyDescent="0.2">
      <c r="A847" s="8"/>
    </row>
    <row r="848" spans="1:1" x14ac:dyDescent="0.2">
      <c r="A848" s="8"/>
    </row>
    <row r="849" spans="1:1" x14ac:dyDescent="0.2">
      <c r="A849" s="8"/>
    </row>
    <row r="850" spans="1:1" x14ac:dyDescent="0.2">
      <c r="A850" s="8"/>
    </row>
    <row r="851" spans="1:1" x14ac:dyDescent="0.2">
      <c r="A851" s="8"/>
    </row>
    <row r="852" spans="1:1" x14ac:dyDescent="0.2">
      <c r="A852" s="8"/>
    </row>
    <row r="853" spans="1:1" x14ac:dyDescent="0.2">
      <c r="A853" s="8"/>
    </row>
    <row r="854" spans="1:1" x14ac:dyDescent="0.2">
      <c r="A854" s="8"/>
    </row>
    <row r="855" spans="1:1" x14ac:dyDescent="0.2">
      <c r="A855" s="8"/>
    </row>
    <row r="856" spans="1:1" x14ac:dyDescent="0.2">
      <c r="A856" s="8"/>
    </row>
    <row r="857" spans="1:1" x14ac:dyDescent="0.2">
      <c r="A857" s="8"/>
    </row>
    <row r="858" spans="1:1" x14ac:dyDescent="0.2">
      <c r="A858" s="8"/>
    </row>
    <row r="859" spans="1:1" x14ac:dyDescent="0.2">
      <c r="A859" s="8"/>
    </row>
    <row r="860" spans="1:1" x14ac:dyDescent="0.2">
      <c r="A860" s="8"/>
    </row>
    <row r="861" spans="1:1" x14ac:dyDescent="0.2">
      <c r="A861" s="8"/>
    </row>
    <row r="862" spans="1:1" x14ac:dyDescent="0.2">
      <c r="A862" s="8"/>
    </row>
    <row r="863" spans="1:1" x14ac:dyDescent="0.2">
      <c r="A863" s="8"/>
    </row>
    <row r="864" spans="1:1" x14ac:dyDescent="0.2">
      <c r="A864" s="8"/>
    </row>
    <row r="865" spans="1:1" x14ac:dyDescent="0.2">
      <c r="A865" s="8"/>
    </row>
    <row r="866" spans="1:1" x14ac:dyDescent="0.2">
      <c r="A866" s="8"/>
    </row>
    <row r="867" spans="1:1" x14ac:dyDescent="0.2">
      <c r="A867" s="8"/>
    </row>
    <row r="868" spans="1:1" x14ac:dyDescent="0.2">
      <c r="A868" s="8"/>
    </row>
    <row r="869" spans="1:1" x14ac:dyDescent="0.2">
      <c r="A869" s="8"/>
    </row>
    <row r="870" spans="1:1" x14ac:dyDescent="0.2">
      <c r="A870" s="8"/>
    </row>
    <row r="871" spans="1:1" x14ac:dyDescent="0.2">
      <c r="A871" s="8"/>
    </row>
    <row r="872" spans="1:1" x14ac:dyDescent="0.2">
      <c r="A872" s="8"/>
    </row>
    <row r="873" spans="1:1" x14ac:dyDescent="0.2">
      <c r="A873" s="8"/>
    </row>
    <row r="874" spans="1:1" x14ac:dyDescent="0.2">
      <c r="A874" s="8"/>
    </row>
    <row r="875" spans="1:1" x14ac:dyDescent="0.2">
      <c r="A875" s="8"/>
    </row>
    <row r="876" spans="1:1" x14ac:dyDescent="0.2">
      <c r="A876" s="8"/>
    </row>
    <row r="877" spans="1:1" x14ac:dyDescent="0.2">
      <c r="A877" s="8"/>
    </row>
    <row r="878" spans="1:1" x14ac:dyDescent="0.2">
      <c r="A878" s="8"/>
    </row>
    <row r="879" spans="1:1" x14ac:dyDescent="0.2">
      <c r="A879" s="8"/>
    </row>
    <row r="880" spans="1:1" x14ac:dyDescent="0.2">
      <c r="A880" s="8"/>
    </row>
    <row r="881" spans="1:1" x14ac:dyDescent="0.2">
      <c r="A881" s="8"/>
    </row>
    <row r="882" spans="1:1" x14ac:dyDescent="0.2">
      <c r="A882" s="8"/>
    </row>
    <row r="883" spans="1:1" x14ac:dyDescent="0.2">
      <c r="A883" s="8"/>
    </row>
    <row r="884" spans="1:1" x14ac:dyDescent="0.2">
      <c r="A884" s="8"/>
    </row>
    <row r="885" spans="1:1" x14ac:dyDescent="0.2">
      <c r="A885" s="8"/>
    </row>
    <row r="886" spans="1:1" x14ac:dyDescent="0.2">
      <c r="A886" s="8"/>
    </row>
    <row r="887" spans="1:1" x14ac:dyDescent="0.2">
      <c r="A887" s="8"/>
    </row>
    <row r="888" spans="1:1" x14ac:dyDescent="0.2">
      <c r="A888" s="8"/>
    </row>
    <row r="889" spans="1:1" x14ac:dyDescent="0.2">
      <c r="A889" s="8"/>
    </row>
    <row r="890" spans="1:1" x14ac:dyDescent="0.2">
      <c r="A890" s="8"/>
    </row>
    <row r="891" spans="1:1" x14ac:dyDescent="0.2">
      <c r="A891" s="8"/>
    </row>
    <row r="892" spans="1:1" x14ac:dyDescent="0.2">
      <c r="A892" s="8"/>
    </row>
    <row r="893" spans="1:1" x14ac:dyDescent="0.2">
      <c r="A893" s="8"/>
    </row>
    <row r="894" spans="1:1" x14ac:dyDescent="0.2">
      <c r="A894" s="8"/>
    </row>
    <row r="895" spans="1:1" x14ac:dyDescent="0.2">
      <c r="A895" s="8"/>
    </row>
    <row r="896" spans="1:1" x14ac:dyDescent="0.2">
      <c r="A896" s="8"/>
    </row>
    <row r="897" spans="1:1" x14ac:dyDescent="0.2">
      <c r="A897" s="8"/>
    </row>
    <row r="898" spans="1:1" x14ac:dyDescent="0.2">
      <c r="A898" s="8"/>
    </row>
    <row r="899" spans="1:1" x14ac:dyDescent="0.2">
      <c r="A899" s="8"/>
    </row>
    <row r="900" spans="1:1" x14ac:dyDescent="0.2">
      <c r="A900" s="8"/>
    </row>
    <row r="901" spans="1:1" x14ac:dyDescent="0.2">
      <c r="A901" s="8"/>
    </row>
    <row r="902" spans="1:1" x14ac:dyDescent="0.2">
      <c r="A902" s="8"/>
    </row>
    <row r="903" spans="1:1" x14ac:dyDescent="0.2">
      <c r="A903" s="8"/>
    </row>
    <row r="904" spans="1:1" x14ac:dyDescent="0.2">
      <c r="A904" s="8"/>
    </row>
    <row r="905" spans="1:1" x14ac:dyDescent="0.2">
      <c r="A905" s="8"/>
    </row>
    <row r="906" spans="1:1" x14ac:dyDescent="0.2">
      <c r="A906" s="8"/>
    </row>
    <row r="907" spans="1:1" x14ac:dyDescent="0.2">
      <c r="A907" s="8"/>
    </row>
    <row r="908" spans="1:1" x14ac:dyDescent="0.2">
      <c r="A908" s="8"/>
    </row>
    <row r="909" spans="1:1" x14ac:dyDescent="0.2">
      <c r="A909" s="8"/>
    </row>
    <row r="910" spans="1:1" x14ac:dyDescent="0.2">
      <c r="A910" s="8"/>
    </row>
    <row r="911" spans="1:1" x14ac:dyDescent="0.2">
      <c r="A911" s="8"/>
    </row>
    <row r="912" spans="1:1" x14ac:dyDescent="0.2">
      <c r="A912" s="8"/>
    </row>
    <row r="913" spans="1:1" x14ac:dyDescent="0.2">
      <c r="A913" s="8"/>
    </row>
    <row r="914" spans="1:1" x14ac:dyDescent="0.2">
      <c r="A914" s="8"/>
    </row>
    <row r="915" spans="1:1" x14ac:dyDescent="0.2">
      <c r="A915" s="8"/>
    </row>
    <row r="916" spans="1:1" x14ac:dyDescent="0.2">
      <c r="A916" s="8"/>
    </row>
    <row r="917" spans="1:1" x14ac:dyDescent="0.2">
      <c r="A917" s="8"/>
    </row>
    <row r="918" spans="1:1" x14ac:dyDescent="0.2">
      <c r="A918" s="8"/>
    </row>
    <row r="919" spans="1:1" x14ac:dyDescent="0.2">
      <c r="A919" s="8"/>
    </row>
    <row r="920" spans="1:1" x14ac:dyDescent="0.2">
      <c r="A920" s="8"/>
    </row>
    <row r="921" spans="1:1" x14ac:dyDescent="0.2">
      <c r="A921" s="8"/>
    </row>
    <row r="922" spans="1:1" x14ac:dyDescent="0.2">
      <c r="A922" s="8"/>
    </row>
    <row r="923" spans="1:1" x14ac:dyDescent="0.2">
      <c r="A923" s="8"/>
    </row>
    <row r="924" spans="1:1" x14ac:dyDescent="0.2">
      <c r="A924" s="8"/>
    </row>
    <row r="925" spans="1:1" x14ac:dyDescent="0.2">
      <c r="A925" s="8"/>
    </row>
    <row r="926" spans="1:1" x14ac:dyDescent="0.2">
      <c r="A926" s="8"/>
    </row>
    <row r="927" spans="1:1" x14ac:dyDescent="0.2">
      <c r="A927" s="8"/>
    </row>
    <row r="928" spans="1:1" x14ac:dyDescent="0.2">
      <c r="A928" s="8"/>
    </row>
    <row r="929" spans="1:1" x14ac:dyDescent="0.2">
      <c r="A929" s="8"/>
    </row>
    <row r="930" spans="1:1" x14ac:dyDescent="0.2">
      <c r="A930" s="8"/>
    </row>
    <row r="931" spans="1:1" x14ac:dyDescent="0.2">
      <c r="A931" s="8"/>
    </row>
    <row r="932" spans="1:1" x14ac:dyDescent="0.2">
      <c r="A932" s="8"/>
    </row>
    <row r="933" spans="1:1" x14ac:dyDescent="0.2">
      <c r="A933" s="8"/>
    </row>
    <row r="934" spans="1:1" x14ac:dyDescent="0.2">
      <c r="A934" s="8"/>
    </row>
    <row r="935" spans="1:1" x14ac:dyDescent="0.2">
      <c r="A935" s="8"/>
    </row>
    <row r="936" spans="1:1" x14ac:dyDescent="0.2">
      <c r="A936" s="8"/>
    </row>
    <row r="937" spans="1:1" x14ac:dyDescent="0.2">
      <c r="A937" s="8"/>
    </row>
    <row r="938" spans="1:1" x14ac:dyDescent="0.2">
      <c r="A938" s="8"/>
    </row>
    <row r="939" spans="1:1" x14ac:dyDescent="0.2">
      <c r="A939" s="8"/>
    </row>
    <row r="940" spans="1:1" x14ac:dyDescent="0.2">
      <c r="A940" s="8"/>
    </row>
    <row r="941" spans="1:1" x14ac:dyDescent="0.2">
      <c r="A941" s="8"/>
    </row>
    <row r="942" spans="1:1" x14ac:dyDescent="0.2">
      <c r="A942" s="8"/>
    </row>
    <row r="943" spans="1:1" x14ac:dyDescent="0.2">
      <c r="A943" s="8"/>
    </row>
    <row r="944" spans="1:1" x14ac:dyDescent="0.2">
      <c r="A944" s="8"/>
    </row>
    <row r="945" spans="1:1" x14ac:dyDescent="0.2">
      <c r="A945" s="8"/>
    </row>
    <row r="946" spans="1:1" x14ac:dyDescent="0.2">
      <c r="A946" s="8"/>
    </row>
    <row r="947" spans="1:1" x14ac:dyDescent="0.2">
      <c r="A947" s="8"/>
    </row>
    <row r="948" spans="1:1" x14ac:dyDescent="0.2">
      <c r="A948" s="8"/>
    </row>
    <row r="949" spans="1:1" x14ac:dyDescent="0.2">
      <c r="A949" s="8"/>
    </row>
    <row r="950" spans="1:1" x14ac:dyDescent="0.2">
      <c r="A950" s="8"/>
    </row>
    <row r="951" spans="1:1" x14ac:dyDescent="0.2">
      <c r="A951" s="8"/>
    </row>
    <row r="952" spans="1:1" x14ac:dyDescent="0.2">
      <c r="A952" s="8"/>
    </row>
    <row r="953" spans="1:1" x14ac:dyDescent="0.2">
      <c r="A953" s="8"/>
    </row>
    <row r="954" spans="1:1" x14ac:dyDescent="0.2">
      <c r="A954" s="8"/>
    </row>
    <row r="955" spans="1:1" x14ac:dyDescent="0.2">
      <c r="A955" s="8"/>
    </row>
    <row r="956" spans="1:1" x14ac:dyDescent="0.2">
      <c r="A956" s="8"/>
    </row>
    <row r="957" spans="1:1" x14ac:dyDescent="0.2">
      <c r="A957" s="8"/>
    </row>
    <row r="958" spans="1:1" x14ac:dyDescent="0.2">
      <c r="A958" s="8"/>
    </row>
    <row r="959" spans="1:1" x14ac:dyDescent="0.2">
      <c r="A959" s="8"/>
    </row>
    <row r="960" spans="1:1" x14ac:dyDescent="0.2">
      <c r="A960" s="8"/>
    </row>
    <row r="961" spans="1:1" x14ac:dyDescent="0.2">
      <c r="A961" s="8"/>
    </row>
    <row r="962" spans="1:1" x14ac:dyDescent="0.2">
      <c r="A962" s="8"/>
    </row>
    <row r="963" spans="1:1" x14ac:dyDescent="0.2">
      <c r="A963" s="8"/>
    </row>
    <row r="964" spans="1:1" x14ac:dyDescent="0.2">
      <c r="A964" s="8"/>
    </row>
    <row r="965" spans="1:1" x14ac:dyDescent="0.2">
      <c r="A965" s="8"/>
    </row>
    <row r="966" spans="1:1" x14ac:dyDescent="0.2">
      <c r="A966" s="8"/>
    </row>
    <row r="967" spans="1:1" x14ac:dyDescent="0.2">
      <c r="A967" s="8"/>
    </row>
    <row r="968" spans="1:1" x14ac:dyDescent="0.2">
      <c r="A968" s="8"/>
    </row>
    <row r="969" spans="1:1" x14ac:dyDescent="0.2">
      <c r="A969" s="8"/>
    </row>
    <row r="970" spans="1:1" x14ac:dyDescent="0.2">
      <c r="A970" s="8"/>
    </row>
    <row r="971" spans="1:1" x14ac:dyDescent="0.2">
      <c r="A971" s="8"/>
    </row>
    <row r="972" spans="1:1" x14ac:dyDescent="0.2">
      <c r="A972" s="8"/>
    </row>
    <row r="973" spans="1:1" x14ac:dyDescent="0.2">
      <c r="A973" s="8"/>
    </row>
    <row r="974" spans="1:1" x14ac:dyDescent="0.2">
      <c r="A974" s="8"/>
    </row>
    <row r="975" spans="1:1" x14ac:dyDescent="0.2">
      <c r="A975" s="8"/>
    </row>
    <row r="976" spans="1:1" x14ac:dyDescent="0.2">
      <c r="A976" s="8"/>
    </row>
    <row r="977" spans="1:1" x14ac:dyDescent="0.2">
      <c r="A977" s="8"/>
    </row>
    <row r="978" spans="1:1" x14ac:dyDescent="0.2">
      <c r="A978" s="8"/>
    </row>
    <row r="979" spans="1:1" x14ac:dyDescent="0.2">
      <c r="A979" s="8"/>
    </row>
    <row r="980" spans="1:1" x14ac:dyDescent="0.2">
      <c r="A980" s="8"/>
    </row>
    <row r="981" spans="1:1" x14ac:dyDescent="0.2">
      <c r="A981" s="8"/>
    </row>
    <row r="982" spans="1:1" x14ac:dyDescent="0.2">
      <c r="A982" s="8"/>
    </row>
    <row r="983" spans="1:1" x14ac:dyDescent="0.2">
      <c r="A983" s="8"/>
    </row>
    <row r="984" spans="1:1" x14ac:dyDescent="0.2">
      <c r="A984" s="8"/>
    </row>
    <row r="985" spans="1:1" x14ac:dyDescent="0.2">
      <c r="A985" s="8"/>
    </row>
    <row r="986" spans="1:1" x14ac:dyDescent="0.2">
      <c r="A986" s="8"/>
    </row>
    <row r="987" spans="1:1" x14ac:dyDescent="0.2">
      <c r="A987" s="8"/>
    </row>
    <row r="988" spans="1:1" x14ac:dyDescent="0.2">
      <c r="A988" s="8"/>
    </row>
    <row r="989" spans="1:1" x14ac:dyDescent="0.2">
      <c r="A989" s="8"/>
    </row>
    <row r="990" spans="1:1" x14ac:dyDescent="0.2">
      <c r="A990" s="8"/>
    </row>
    <row r="991" spans="1:1" x14ac:dyDescent="0.2">
      <c r="A991" s="8"/>
    </row>
    <row r="992" spans="1:1" x14ac:dyDescent="0.2">
      <c r="A992" s="8"/>
    </row>
    <row r="993" spans="1:1" x14ac:dyDescent="0.2">
      <c r="A993" s="8"/>
    </row>
    <row r="994" spans="1:1" x14ac:dyDescent="0.2">
      <c r="A994" s="8"/>
    </row>
    <row r="995" spans="1:1" x14ac:dyDescent="0.2">
      <c r="A995" s="8"/>
    </row>
    <row r="996" spans="1:1" x14ac:dyDescent="0.2">
      <c r="A996" s="8"/>
    </row>
    <row r="997" spans="1:1" x14ac:dyDescent="0.2">
      <c r="A997" s="8"/>
    </row>
    <row r="998" spans="1:1" x14ac:dyDescent="0.2">
      <c r="A998" s="8"/>
    </row>
    <row r="999" spans="1:1" x14ac:dyDescent="0.2">
      <c r="A999" s="8"/>
    </row>
    <row r="1000" spans="1:1" x14ac:dyDescent="0.2">
      <c r="A1000" s="8"/>
    </row>
    <row r="1001" spans="1:1" x14ac:dyDescent="0.2">
      <c r="A1001" s="8"/>
    </row>
    <row r="1002" spans="1:1" x14ac:dyDescent="0.2">
      <c r="A1002" s="8"/>
    </row>
    <row r="1003" spans="1:1" x14ac:dyDescent="0.2">
      <c r="A1003" s="8"/>
    </row>
    <row r="1004" spans="1:1" x14ac:dyDescent="0.2">
      <c r="A1004" s="8"/>
    </row>
    <row r="1005" spans="1:1" x14ac:dyDescent="0.2">
      <c r="A1005" s="8"/>
    </row>
    <row r="1006" spans="1:1" x14ac:dyDescent="0.2">
      <c r="A1006" s="8"/>
    </row>
    <row r="1007" spans="1:1" x14ac:dyDescent="0.2">
      <c r="A1007" s="8"/>
    </row>
    <row r="1008" spans="1:1" x14ac:dyDescent="0.2">
      <c r="A1008" s="8"/>
    </row>
    <row r="1009" spans="1:1" x14ac:dyDescent="0.2">
      <c r="A1009" s="8"/>
    </row>
    <row r="1010" spans="1:1" x14ac:dyDescent="0.2">
      <c r="A1010" s="8"/>
    </row>
    <row r="1011" spans="1:1" x14ac:dyDescent="0.2">
      <c r="A1011" s="8"/>
    </row>
    <row r="1012" spans="1:1" x14ac:dyDescent="0.2">
      <c r="A1012" s="8"/>
    </row>
    <row r="1013" spans="1:1" x14ac:dyDescent="0.2">
      <c r="A1013" s="8"/>
    </row>
    <row r="1014" spans="1:1" x14ac:dyDescent="0.2">
      <c r="A1014" s="8"/>
    </row>
    <row r="1015" spans="1:1" x14ac:dyDescent="0.2">
      <c r="A1015" s="8"/>
    </row>
    <row r="1016" spans="1:1" x14ac:dyDescent="0.2">
      <c r="A1016" s="8"/>
    </row>
    <row r="1017" spans="1:1" x14ac:dyDescent="0.2">
      <c r="A1017" s="8"/>
    </row>
    <row r="1018" spans="1:1" x14ac:dyDescent="0.2">
      <c r="A1018" s="8"/>
    </row>
    <row r="1019" spans="1:1" x14ac:dyDescent="0.2">
      <c r="A1019" s="8"/>
    </row>
    <row r="1020" spans="1:1" x14ac:dyDescent="0.2">
      <c r="A1020" s="8"/>
    </row>
    <row r="1021" spans="1:1" x14ac:dyDescent="0.2">
      <c r="A1021" s="8"/>
    </row>
    <row r="1022" spans="1:1" x14ac:dyDescent="0.2">
      <c r="A1022" s="8"/>
    </row>
    <row r="1023" spans="1:1" x14ac:dyDescent="0.2">
      <c r="A1023" s="8"/>
    </row>
    <row r="1024" spans="1:1" x14ac:dyDescent="0.2">
      <c r="A1024" s="8"/>
    </row>
    <row r="1025" spans="1:1" x14ac:dyDescent="0.2">
      <c r="A1025" s="8"/>
    </row>
    <row r="1026" spans="1:1" x14ac:dyDescent="0.2">
      <c r="A1026" s="8"/>
    </row>
    <row r="1027" spans="1:1" x14ac:dyDescent="0.2">
      <c r="A1027" s="8"/>
    </row>
    <row r="1028" spans="1:1" x14ac:dyDescent="0.2">
      <c r="A1028" s="8"/>
    </row>
    <row r="1029" spans="1:1" x14ac:dyDescent="0.2">
      <c r="A1029" s="8"/>
    </row>
    <row r="1030" spans="1:1" x14ac:dyDescent="0.2">
      <c r="A1030" s="8"/>
    </row>
    <row r="1031" spans="1:1" x14ac:dyDescent="0.2">
      <c r="A1031" s="8"/>
    </row>
    <row r="1032" spans="1:1" x14ac:dyDescent="0.2">
      <c r="A1032" s="8"/>
    </row>
    <row r="1033" spans="1:1" x14ac:dyDescent="0.2">
      <c r="A1033" s="8"/>
    </row>
    <row r="1034" spans="1:1" x14ac:dyDescent="0.2">
      <c r="A1034" s="8"/>
    </row>
    <row r="1035" spans="1:1" x14ac:dyDescent="0.2">
      <c r="A1035" s="8"/>
    </row>
    <row r="1036" spans="1:1" x14ac:dyDescent="0.2">
      <c r="A1036" s="8"/>
    </row>
    <row r="1037" spans="1:1" x14ac:dyDescent="0.2">
      <c r="A1037" s="8"/>
    </row>
    <row r="1038" spans="1:1" x14ac:dyDescent="0.2">
      <c r="A1038" s="8"/>
    </row>
    <row r="1039" spans="1:1" x14ac:dyDescent="0.2">
      <c r="A1039" s="8"/>
    </row>
    <row r="1040" spans="1:1" x14ac:dyDescent="0.2">
      <c r="A1040" s="8"/>
    </row>
    <row r="1041" spans="1:1" x14ac:dyDescent="0.2">
      <c r="A1041" s="8"/>
    </row>
    <row r="1042" spans="1:1" x14ac:dyDescent="0.2">
      <c r="A1042" s="8"/>
    </row>
    <row r="1043" spans="1:1" x14ac:dyDescent="0.2">
      <c r="A1043" s="8"/>
    </row>
    <row r="1044" spans="1:1" x14ac:dyDescent="0.2">
      <c r="A1044" s="8"/>
    </row>
    <row r="1045" spans="1:1" x14ac:dyDescent="0.2">
      <c r="A1045" s="8"/>
    </row>
    <row r="1046" spans="1:1" x14ac:dyDescent="0.2">
      <c r="A1046" s="8"/>
    </row>
    <row r="1047" spans="1:1" x14ac:dyDescent="0.2">
      <c r="A1047" s="8"/>
    </row>
    <row r="1048" spans="1:1" x14ac:dyDescent="0.2">
      <c r="A1048" s="8"/>
    </row>
    <row r="1049" spans="1:1" x14ac:dyDescent="0.2">
      <c r="A1049" s="8"/>
    </row>
    <row r="1050" spans="1:1" x14ac:dyDescent="0.2">
      <c r="A1050" s="8"/>
    </row>
    <row r="1051" spans="1:1" x14ac:dyDescent="0.2">
      <c r="A1051" s="8"/>
    </row>
    <row r="1052" spans="1:1" x14ac:dyDescent="0.2">
      <c r="A1052" s="8"/>
    </row>
    <row r="1053" spans="1:1" x14ac:dyDescent="0.2">
      <c r="A1053" s="8"/>
    </row>
    <row r="1054" spans="1:1" x14ac:dyDescent="0.2">
      <c r="A1054" s="8"/>
    </row>
    <row r="1055" spans="1:1" x14ac:dyDescent="0.2">
      <c r="A1055" s="8"/>
    </row>
    <row r="1056" spans="1:1" x14ac:dyDescent="0.2">
      <c r="A1056" s="8"/>
    </row>
    <row r="1057" spans="1:1" x14ac:dyDescent="0.2">
      <c r="A1057" s="8"/>
    </row>
    <row r="1058" spans="1:1" x14ac:dyDescent="0.2">
      <c r="A1058" s="8"/>
    </row>
    <row r="1059" spans="1:1" x14ac:dyDescent="0.2">
      <c r="A1059" s="8"/>
    </row>
    <row r="1060" spans="1:1" x14ac:dyDescent="0.2">
      <c r="A1060" s="8"/>
    </row>
    <row r="1061" spans="1:1" x14ac:dyDescent="0.2">
      <c r="A1061" s="8"/>
    </row>
    <row r="1062" spans="1:1" x14ac:dyDescent="0.2">
      <c r="A1062" s="8"/>
    </row>
    <row r="1063" spans="1:1" x14ac:dyDescent="0.2">
      <c r="A1063" s="8"/>
    </row>
    <row r="1064" spans="1:1" x14ac:dyDescent="0.2">
      <c r="A1064" s="8"/>
    </row>
    <row r="1065" spans="1:1" x14ac:dyDescent="0.2">
      <c r="A1065" s="8"/>
    </row>
    <row r="1066" spans="1:1" x14ac:dyDescent="0.2">
      <c r="A1066" s="8"/>
    </row>
    <row r="1067" spans="1:1" x14ac:dyDescent="0.2">
      <c r="A1067" s="8"/>
    </row>
    <row r="1068" spans="1:1" x14ac:dyDescent="0.2">
      <c r="A1068" s="8"/>
    </row>
    <row r="1069" spans="1:1" x14ac:dyDescent="0.2">
      <c r="A1069" s="8"/>
    </row>
    <row r="1070" spans="1:1" x14ac:dyDescent="0.2">
      <c r="A1070" s="8"/>
    </row>
    <row r="1071" spans="1:1" x14ac:dyDescent="0.2">
      <c r="A1071" s="8"/>
    </row>
    <row r="1072" spans="1:1" x14ac:dyDescent="0.2">
      <c r="A1072" s="8"/>
    </row>
    <row r="1073" spans="1:1" x14ac:dyDescent="0.2">
      <c r="A1073" s="8"/>
    </row>
    <row r="1074" spans="1:1" x14ac:dyDescent="0.2">
      <c r="A1074" s="8"/>
    </row>
    <row r="1075" spans="1:1" x14ac:dyDescent="0.2">
      <c r="A1075" s="8"/>
    </row>
    <row r="1076" spans="1:1" x14ac:dyDescent="0.2">
      <c r="A1076" s="8"/>
    </row>
    <row r="1077" spans="1:1" x14ac:dyDescent="0.2">
      <c r="A1077" s="8"/>
    </row>
    <row r="1078" spans="1:1" x14ac:dyDescent="0.2">
      <c r="A1078" s="8"/>
    </row>
    <row r="1079" spans="1:1" x14ac:dyDescent="0.2">
      <c r="A1079" s="8"/>
    </row>
    <row r="1080" spans="1:1" x14ac:dyDescent="0.2">
      <c r="A1080" s="8"/>
    </row>
    <row r="1081" spans="1:1" x14ac:dyDescent="0.2">
      <c r="A1081" s="8"/>
    </row>
    <row r="1082" spans="1:1" x14ac:dyDescent="0.2">
      <c r="A1082" s="8"/>
    </row>
    <row r="1083" spans="1:1" x14ac:dyDescent="0.2">
      <c r="A1083" s="8"/>
    </row>
    <row r="1084" spans="1:1" x14ac:dyDescent="0.2">
      <c r="A1084" s="8"/>
    </row>
    <row r="1085" spans="1:1" x14ac:dyDescent="0.2">
      <c r="A1085" s="8"/>
    </row>
    <row r="1086" spans="1:1" x14ac:dyDescent="0.2">
      <c r="A1086" s="8"/>
    </row>
    <row r="1087" spans="1:1" x14ac:dyDescent="0.2">
      <c r="A1087" s="8"/>
    </row>
    <row r="1088" spans="1:1" x14ac:dyDescent="0.2">
      <c r="A1088" s="8"/>
    </row>
    <row r="1089" spans="1:1" x14ac:dyDescent="0.2">
      <c r="A1089" s="8"/>
    </row>
    <row r="1090" spans="1:1" x14ac:dyDescent="0.2">
      <c r="A1090" s="8"/>
    </row>
    <row r="1091" spans="1:1" x14ac:dyDescent="0.2">
      <c r="A1091" s="8"/>
    </row>
    <row r="1092" spans="1:1" x14ac:dyDescent="0.2">
      <c r="A1092" s="8"/>
    </row>
    <row r="1093" spans="1:1" x14ac:dyDescent="0.2">
      <c r="A1093" s="8"/>
    </row>
    <row r="1094" spans="1:1" x14ac:dyDescent="0.2">
      <c r="A1094" s="8"/>
    </row>
    <row r="1095" spans="1:1" x14ac:dyDescent="0.2">
      <c r="A1095" s="8"/>
    </row>
    <row r="1096" spans="1:1" x14ac:dyDescent="0.2">
      <c r="A1096" s="8"/>
    </row>
    <row r="1097" spans="1:1" x14ac:dyDescent="0.2">
      <c r="A1097" s="8"/>
    </row>
    <row r="1098" spans="1:1" x14ac:dyDescent="0.2">
      <c r="A1098" s="8"/>
    </row>
    <row r="1099" spans="1:1" x14ac:dyDescent="0.2">
      <c r="A1099" s="8"/>
    </row>
    <row r="1100" spans="1:1" x14ac:dyDescent="0.2">
      <c r="A1100" s="8"/>
    </row>
    <row r="1101" spans="1:1" x14ac:dyDescent="0.2">
      <c r="A1101" s="8"/>
    </row>
    <row r="1102" spans="1:1" x14ac:dyDescent="0.2">
      <c r="A1102" s="8"/>
    </row>
    <row r="1103" spans="1:1" x14ac:dyDescent="0.2">
      <c r="A1103" s="8"/>
    </row>
    <row r="1104" spans="1:1" x14ac:dyDescent="0.2">
      <c r="A1104" s="8"/>
    </row>
    <row r="1105" spans="1:1" x14ac:dyDescent="0.2">
      <c r="A1105" s="8"/>
    </row>
    <row r="1106" spans="1:1" x14ac:dyDescent="0.2">
      <c r="A1106" s="8"/>
    </row>
    <row r="1107" spans="1:1" x14ac:dyDescent="0.2">
      <c r="A1107" s="8"/>
    </row>
    <row r="1108" spans="1:1" x14ac:dyDescent="0.2">
      <c r="A1108" s="8"/>
    </row>
    <row r="1109" spans="1:1" x14ac:dyDescent="0.2">
      <c r="A1109" s="8"/>
    </row>
    <row r="1110" spans="1:1" x14ac:dyDescent="0.2">
      <c r="A1110" s="8"/>
    </row>
    <row r="1111" spans="1:1" x14ac:dyDescent="0.2">
      <c r="A1111" s="8"/>
    </row>
    <row r="1112" spans="1:1" x14ac:dyDescent="0.2">
      <c r="A1112" s="8"/>
    </row>
    <row r="1113" spans="1:1" x14ac:dyDescent="0.2">
      <c r="A1113" s="8"/>
    </row>
    <row r="1114" spans="1:1" x14ac:dyDescent="0.2">
      <c r="A1114" s="8"/>
    </row>
    <row r="1115" spans="1:1" x14ac:dyDescent="0.2">
      <c r="A1115" s="8"/>
    </row>
    <row r="1116" spans="1:1" x14ac:dyDescent="0.2">
      <c r="A1116" s="8"/>
    </row>
    <row r="1117" spans="1:1" x14ac:dyDescent="0.2">
      <c r="A1117" s="8"/>
    </row>
    <row r="1118" spans="1:1" x14ac:dyDescent="0.2">
      <c r="A1118" s="8"/>
    </row>
    <row r="1119" spans="1:1" x14ac:dyDescent="0.2">
      <c r="A1119" s="8"/>
    </row>
    <row r="1120" spans="1:1" x14ac:dyDescent="0.2">
      <c r="A1120" s="8"/>
    </row>
    <row r="1121" spans="1:1" x14ac:dyDescent="0.2">
      <c r="A1121" s="8"/>
    </row>
    <row r="1122" spans="1:1" x14ac:dyDescent="0.2">
      <c r="A1122" s="8"/>
    </row>
    <row r="1123" spans="1:1" x14ac:dyDescent="0.2">
      <c r="A1123" s="8"/>
    </row>
    <row r="1124" spans="1:1" x14ac:dyDescent="0.2">
      <c r="A1124" s="8"/>
    </row>
    <row r="1125" spans="1:1" x14ac:dyDescent="0.2">
      <c r="A1125" s="8"/>
    </row>
    <row r="1126" spans="1:1" x14ac:dyDescent="0.2">
      <c r="A1126" s="8"/>
    </row>
    <row r="1127" spans="1:1" x14ac:dyDescent="0.2">
      <c r="A1127" s="8"/>
    </row>
    <row r="1128" spans="1:1" x14ac:dyDescent="0.2">
      <c r="A1128" s="8"/>
    </row>
    <row r="1129" spans="1:1" x14ac:dyDescent="0.2">
      <c r="A1129" s="8"/>
    </row>
    <row r="1130" spans="1:1" x14ac:dyDescent="0.2">
      <c r="A1130" s="8"/>
    </row>
    <row r="1131" spans="1:1" x14ac:dyDescent="0.2">
      <c r="A1131" s="8"/>
    </row>
    <row r="1132" spans="1:1" x14ac:dyDescent="0.2">
      <c r="A1132" s="8"/>
    </row>
    <row r="1133" spans="1:1" x14ac:dyDescent="0.2">
      <c r="A1133" s="8"/>
    </row>
    <row r="1134" spans="1:1" x14ac:dyDescent="0.2">
      <c r="A1134" s="8"/>
    </row>
    <row r="1135" spans="1:1" x14ac:dyDescent="0.2">
      <c r="A1135" s="8"/>
    </row>
    <row r="1136" spans="1:1" x14ac:dyDescent="0.2">
      <c r="A1136" s="8"/>
    </row>
    <row r="1137" spans="1:1" x14ac:dyDescent="0.2">
      <c r="A1137" s="8"/>
    </row>
    <row r="1138" spans="1:1" x14ac:dyDescent="0.2">
      <c r="A1138" s="8"/>
    </row>
    <row r="1139" spans="1:1" x14ac:dyDescent="0.2">
      <c r="A1139" s="8"/>
    </row>
    <row r="1140" spans="1:1" x14ac:dyDescent="0.2">
      <c r="A1140" s="8"/>
    </row>
    <row r="1141" spans="1:1" x14ac:dyDescent="0.2">
      <c r="A1141" s="8"/>
    </row>
    <row r="1142" spans="1:1" x14ac:dyDescent="0.2">
      <c r="A1142" s="8"/>
    </row>
    <row r="1143" spans="1:1" x14ac:dyDescent="0.2">
      <c r="A1143" s="8"/>
    </row>
    <row r="1144" spans="1:1" x14ac:dyDescent="0.2">
      <c r="A1144" s="8"/>
    </row>
    <row r="1145" spans="1:1" x14ac:dyDescent="0.2">
      <c r="A1145" s="8"/>
    </row>
    <row r="1146" spans="1:1" x14ac:dyDescent="0.2">
      <c r="A1146" s="8"/>
    </row>
    <row r="1147" spans="1:1" x14ac:dyDescent="0.2">
      <c r="A1147" s="8"/>
    </row>
    <row r="1148" spans="1:1" x14ac:dyDescent="0.2">
      <c r="A1148" s="8"/>
    </row>
    <row r="1149" spans="1:1" x14ac:dyDescent="0.2">
      <c r="A1149" s="8"/>
    </row>
    <row r="1150" spans="1:1" x14ac:dyDescent="0.2">
      <c r="A1150" s="8"/>
    </row>
    <row r="1151" spans="1:1" x14ac:dyDescent="0.2">
      <c r="A1151" s="8"/>
    </row>
    <row r="1152" spans="1:1" x14ac:dyDescent="0.2">
      <c r="A1152" s="8"/>
    </row>
    <row r="1153" spans="1:1" x14ac:dyDescent="0.2">
      <c r="A1153" s="8"/>
    </row>
    <row r="1154" spans="1:1" x14ac:dyDescent="0.2">
      <c r="A1154" s="8"/>
    </row>
    <row r="1155" spans="1:1" x14ac:dyDescent="0.2">
      <c r="A1155" s="8"/>
    </row>
    <row r="1156" spans="1:1" x14ac:dyDescent="0.2">
      <c r="A1156" s="8"/>
    </row>
    <row r="1157" spans="1:1" x14ac:dyDescent="0.2">
      <c r="A1157" s="8"/>
    </row>
    <row r="1158" spans="1:1" x14ac:dyDescent="0.2">
      <c r="A1158" s="8"/>
    </row>
    <row r="1159" spans="1:1" x14ac:dyDescent="0.2">
      <c r="A1159" s="8"/>
    </row>
    <row r="1160" spans="1:1" x14ac:dyDescent="0.2">
      <c r="A1160" s="8"/>
    </row>
    <row r="1161" spans="1:1" x14ac:dyDescent="0.2">
      <c r="A1161" s="8"/>
    </row>
    <row r="1162" spans="1:1" x14ac:dyDescent="0.2">
      <c r="A1162" s="8"/>
    </row>
    <row r="1163" spans="1:1" x14ac:dyDescent="0.2">
      <c r="A1163" s="8"/>
    </row>
    <row r="1164" spans="1:1" x14ac:dyDescent="0.2">
      <c r="A1164" s="8"/>
    </row>
    <row r="1165" spans="1:1" x14ac:dyDescent="0.2">
      <c r="A1165" s="8"/>
    </row>
    <row r="1166" spans="1:1" x14ac:dyDescent="0.2">
      <c r="A1166" s="8"/>
    </row>
    <row r="1167" spans="1:1" x14ac:dyDescent="0.2">
      <c r="A1167" s="8"/>
    </row>
    <row r="1168" spans="1:1" x14ac:dyDescent="0.2">
      <c r="A1168" s="8"/>
    </row>
    <row r="1169" spans="1:1" x14ac:dyDescent="0.2">
      <c r="A1169" s="8"/>
    </row>
    <row r="1170" spans="1:1" x14ac:dyDescent="0.2">
      <c r="A1170" s="8"/>
    </row>
    <row r="1171" spans="1:1" x14ac:dyDescent="0.2">
      <c r="A1171" s="8"/>
    </row>
    <row r="1172" spans="1:1" x14ac:dyDescent="0.2">
      <c r="A1172" s="8"/>
    </row>
    <row r="1173" spans="1:1" x14ac:dyDescent="0.2">
      <c r="A1173" s="8"/>
    </row>
    <row r="1174" spans="1:1" x14ac:dyDescent="0.2">
      <c r="A1174" s="8"/>
    </row>
    <row r="1175" spans="1:1" x14ac:dyDescent="0.2">
      <c r="A1175" s="8"/>
    </row>
    <row r="1176" spans="1:1" x14ac:dyDescent="0.2">
      <c r="A1176" s="8"/>
    </row>
    <row r="1177" spans="1:1" x14ac:dyDescent="0.2">
      <c r="A1177" s="8"/>
    </row>
    <row r="1178" spans="1:1" x14ac:dyDescent="0.2">
      <c r="A1178" s="8"/>
    </row>
    <row r="1179" spans="1:1" x14ac:dyDescent="0.2">
      <c r="A1179" s="8"/>
    </row>
    <row r="1180" spans="1:1" x14ac:dyDescent="0.2">
      <c r="A1180" s="8"/>
    </row>
    <row r="1181" spans="1:1" x14ac:dyDescent="0.2">
      <c r="A1181" s="8"/>
    </row>
    <row r="1182" spans="1:1" x14ac:dyDescent="0.2">
      <c r="A1182" s="8"/>
    </row>
    <row r="1183" spans="1:1" x14ac:dyDescent="0.2">
      <c r="A1183" s="8"/>
    </row>
    <row r="1184" spans="1:1" x14ac:dyDescent="0.2">
      <c r="A1184" s="8"/>
    </row>
    <row r="1185" spans="1:1" x14ac:dyDescent="0.2">
      <c r="A1185" s="8"/>
    </row>
    <row r="1186" spans="1:1" x14ac:dyDescent="0.2">
      <c r="A1186" s="8"/>
    </row>
    <row r="1187" spans="1:1" x14ac:dyDescent="0.2">
      <c r="A1187" s="8"/>
    </row>
    <row r="1188" spans="1:1" x14ac:dyDescent="0.2">
      <c r="A1188" s="8"/>
    </row>
    <row r="1189" spans="1:1" x14ac:dyDescent="0.2">
      <c r="A1189" s="8"/>
    </row>
    <row r="1190" spans="1:1" x14ac:dyDescent="0.2">
      <c r="A1190" s="8"/>
    </row>
    <row r="1191" spans="1:1" x14ac:dyDescent="0.2">
      <c r="A1191" s="8"/>
    </row>
    <row r="1192" spans="1:1" x14ac:dyDescent="0.2">
      <c r="A1192" s="8"/>
    </row>
    <row r="1193" spans="1:1" x14ac:dyDescent="0.2">
      <c r="A1193" s="8"/>
    </row>
    <row r="1194" spans="1:1" x14ac:dyDescent="0.2">
      <c r="A1194" s="8"/>
    </row>
    <row r="1195" spans="1:1" x14ac:dyDescent="0.2">
      <c r="A1195" s="8"/>
    </row>
    <row r="1196" spans="1:1" x14ac:dyDescent="0.2">
      <c r="A1196" s="8"/>
    </row>
    <row r="1197" spans="1:1" x14ac:dyDescent="0.2">
      <c r="A1197" s="8"/>
    </row>
    <row r="1198" spans="1:1" x14ac:dyDescent="0.2">
      <c r="A1198" s="8"/>
    </row>
    <row r="1199" spans="1:1" x14ac:dyDescent="0.2">
      <c r="A1199" s="8"/>
    </row>
    <row r="1200" spans="1:1" x14ac:dyDescent="0.2">
      <c r="A1200" s="8"/>
    </row>
    <row r="1201" spans="1:1" x14ac:dyDescent="0.2">
      <c r="A1201" s="8"/>
    </row>
    <row r="1202" spans="1:1" x14ac:dyDescent="0.2">
      <c r="A1202" s="8"/>
    </row>
    <row r="1203" spans="1:1" x14ac:dyDescent="0.2">
      <c r="A1203" s="8"/>
    </row>
    <row r="1204" spans="1:1" x14ac:dyDescent="0.2">
      <c r="A1204" s="8"/>
    </row>
    <row r="1205" spans="1:1" x14ac:dyDescent="0.2">
      <c r="A1205" s="8"/>
    </row>
    <row r="1206" spans="1:1" x14ac:dyDescent="0.2">
      <c r="A1206" s="8"/>
    </row>
    <row r="1207" spans="1:1" x14ac:dyDescent="0.2">
      <c r="A1207" s="8"/>
    </row>
    <row r="1208" spans="1:1" x14ac:dyDescent="0.2">
      <c r="A1208" s="8"/>
    </row>
    <row r="1209" spans="1:1" x14ac:dyDescent="0.2">
      <c r="A1209" s="8"/>
    </row>
    <row r="1210" spans="1:1" x14ac:dyDescent="0.2">
      <c r="A1210" s="8"/>
    </row>
    <row r="1211" spans="1:1" x14ac:dyDescent="0.2">
      <c r="A1211" s="8"/>
    </row>
    <row r="1212" spans="1:1" x14ac:dyDescent="0.2">
      <c r="A1212" s="8"/>
    </row>
    <row r="1213" spans="1:1" x14ac:dyDescent="0.2">
      <c r="A1213" s="8"/>
    </row>
    <row r="1214" spans="1:1" x14ac:dyDescent="0.2">
      <c r="A1214" s="8"/>
    </row>
    <row r="1215" spans="1:1" x14ac:dyDescent="0.2">
      <c r="A1215" s="8"/>
    </row>
    <row r="1216" spans="1:1" x14ac:dyDescent="0.2">
      <c r="A1216" s="8"/>
    </row>
    <row r="1217" spans="1:1" x14ac:dyDescent="0.2">
      <c r="A1217" s="8"/>
    </row>
    <row r="1218" spans="1:1" x14ac:dyDescent="0.2">
      <c r="A1218" s="8"/>
    </row>
    <row r="1219" spans="1:1" x14ac:dyDescent="0.2">
      <c r="A1219" s="8"/>
    </row>
    <row r="1220" spans="1:1" x14ac:dyDescent="0.2">
      <c r="A1220" s="8"/>
    </row>
    <row r="1221" spans="1:1" x14ac:dyDescent="0.2">
      <c r="A1221" s="8"/>
    </row>
    <row r="1222" spans="1:1" x14ac:dyDescent="0.2">
      <c r="A1222" s="8"/>
    </row>
    <row r="1223" spans="1:1" x14ac:dyDescent="0.2">
      <c r="A1223" s="8"/>
    </row>
    <row r="1224" spans="1:1" x14ac:dyDescent="0.2">
      <c r="A1224" s="8"/>
    </row>
    <row r="1225" spans="1:1" x14ac:dyDescent="0.2">
      <c r="A1225" s="8"/>
    </row>
    <row r="1226" spans="1:1" x14ac:dyDescent="0.2">
      <c r="A1226" s="8"/>
    </row>
    <row r="1227" spans="1:1" x14ac:dyDescent="0.2">
      <c r="A1227" s="8"/>
    </row>
    <row r="1228" spans="1:1" x14ac:dyDescent="0.2">
      <c r="A1228" s="8"/>
    </row>
    <row r="1229" spans="1:1" x14ac:dyDescent="0.2">
      <c r="A1229" s="8"/>
    </row>
    <row r="1230" spans="1:1" x14ac:dyDescent="0.2">
      <c r="A1230" s="8"/>
    </row>
    <row r="1231" spans="1:1" x14ac:dyDescent="0.2">
      <c r="A1231" s="8"/>
    </row>
    <row r="1232" spans="1:1" x14ac:dyDescent="0.2">
      <c r="A1232" s="8"/>
    </row>
    <row r="1233" spans="1:1" x14ac:dyDescent="0.2">
      <c r="A1233" s="8"/>
    </row>
    <row r="1234" spans="1:1" x14ac:dyDescent="0.2">
      <c r="A1234" s="8"/>
    </row>
    <row r="1235" spans="1:1" x14ac:dyDescent="0.2">
      <c r="A1235" s="8"/>
    </row>
    <row r="1236" spans="1:1" x14ac:dyDescent="0.2">
      <c r="A1236" s="8"/>
    </row>
    <row r="1237" spans="1:1" x14ac:dyDescent="0.2">
      <c r="A1237" s="8"/>
    </row>
    <row r="1238" spans="1:1" x14ac:dyDescent="0.2">
      <c r="A1238" s="8"/>
    </row>
    <row r="1239" spans="1:1" x14ac:dyDescent="0.2">
      <c r="A1239" s="8"/>
    </row>
    <row r="1240" spans="1:1" x14ac:dyDescent="0.2">
      <c r="A1240" s="8"/>
    </row>
    <row r="1241" spans="1:1" x14ac:dyDescent="0.2">
      <c r="A1241" s="8"/>
    </row>
    <row r="1242" spans="1:1" x14ac:dyDescent="0.2">
      <c r="A1242" s="8"/>
    </row>
    <row r="1243" spans="1:1" x14ac:dyDescent="0.2">
      <c r="A1243" s="8"/>
    </row>
    <row r="1244" spans="1:1" x14ac:dyDescent="0.2">
      <c r="A1244" s="8"/>
    </row>
    <row r="1245" spans="1:1" x14ac:dyDescent="0.2">
      <c r="A1245" s="8"/>
    </row>
    <row r="1246" spans="1:1" x14ac:dyDescent="0.2">
      <c r="A1246" s="8"/>
    </row>
    <row r="1247" spans="1:1" x14ac:dyDescent="0.2">
      <c r="A1247" s="8"/>
    </row>
    <row r="1248" spans="1:1" x14ac:dyDescent="0.2">
      <c r="A1248" s="8"/>
    </row>
    <row r="1249" spans="1:1" x14ac:dyDescent="0.2">
      <c r="A1249" s="8"/>
    </row>
    <row r="1250" spans="1:1" x14ac:dyDescent="0.2">
      <c r="A1250" s="8"/>
    </row>
    <row r="1251" spans="1:1" x14ac:dyDescent="0.2">
      <c r="A1251" s="8"/>
    </row>
    <row r="1252" spans="1:1" x14ac:dyDescent="0.2">
      <c r="A1252" s="8"/>
    </row>
    <row r="1253" spans="1:1" x14ac:dyDescent="0.2">
      <c r="A1253" s="8"/>
    </row>
    <row r="1254" spans="1:1" x14ac:dyDescent="0.2">
      <c r="A1254" s="8"/>
    </row>
    <row r="1255" spans="1:1" x14ac:dyDescent="0.2">
      <c r="A1255" s="8"/>
    </row>
    <row r="1256" spans="1:1" x14ac:dyDescent="0.2">
      <c r="A1256" s="8"/>
    </row>
    <row r="1257" spans="1:1" x14ac:dyDescent="0.2">
      <c r="A1257" s="8"/>
    </row>
    <row r="1258" spans="1:1" x14ac:dyDescent="0.2">
      <c r="A1258" s="8"/>
    </row>
    <row r="1259" spans="1:1" x14ac:dyDescent="0.2">
      <c r="A1259" s="8"/>
    </row>
    <row r="1260" spans="1:1" x14ac:dyDescent="0.2">
      <c r="A1260" s="8"/>
    </row>
    <row r="1261" spans="1:1" x14ac:dyDescent="0.2">
      <c r="A1261" s="8"/>
    </row>
    <row r="1262" spans="1:1" x14ac:dyDescent="0.2">
      <c r="A1262" s="8"/>
    </row>
    <row r="1263" spans="1:1" x14ac:dyDescent="0.2">
      <c r="A1263" s="8"/>
    </row>
    <row r="1264" spans="1:1" x14ac:dyDescent="0.2">
      <c r="A1264" s="8"/>
    </row>
    <row r="1265" spans="1:1" x14ac:dyDescent="0.2">
      <c r="A1265" s="8"/>
    </row>
    <row r="1266" spans="1:1" x14ac:dyDescent="0.2">
      <c r="A1266" s="8"/>
    </row>
    <row r="1267" spans="1:1" x14ac:dyDescent="0.2">
      <c r="A1267" s="8"/>
    </row>
    <row r="1268" spans="1:1" x14ac:dyDescent="0.2">
      <c r="A1268" s="8"/>
    </row>
    <row r="1269" spans="1:1" x14ac:dyDescent="0.2">
      <c r="A1269" s="8"/>
    </row>
    <row r="1270" spans="1:1" x14ac:dyDescent="0.2">
      <c r="A1270" s="8"/>
    </row>
    <row r="1271" spans="1:1" x14ac:dyDescent="0.2">
      <c r="A1271" s="8"/>
    </row>
    <row r="1272" spans="1:1" x14ac:dyDescent="0.2">
      <c r="A1272" s="8"/>
    </row>
    <row r="1273" spans="1:1" x14ac:dyDescent="0.2">
      <c r="A1273" s="8"/>
    </row>
    <row r="1274" spans="1:1" x14ac:dyDescent="0.2">
      <c r="A1274" s="8"/>
    </row>
    <row r="1275" spans="1:1" x14ac:dyDescent="0.2">
      <c r="A1275" s="8"/>
    </row>
    <row r="1276" spans="1:1" x14ac:dyDescent="0.2">
      <c r="A1276" s="8"/>
    </row>
    <row r="1277" spans="1:1" x14ac:dyDescent="0.2">
      <c r="A1277" s="8"/>
    </row>
    <row r="1278" spans="1:1" x14ac:dyDescent="0.2">
      <c r="A1278" s="8"/>
    </row>
    <row r="1279" spans="1:1" x14ac:dyDescent="0.2">
      <c r="A1279" s="8"/>
    </row>
    <row r="1280" spans="1:1" x14ac:dyDescent="0.2">
      <c r="A1280" s="8"/>
    </row>
    <row r="1281" spans="1:1" x14ac:dyDescent="0.2">
      <c r="A1281" s="8"/>
    </row>
    <row r="1282" spans="1:1" x14ac:dyDescent="0.2">
      <c r="A1282" s="8"/>
    </row>
    <row r="1283" spans="1:1" x14ac:dyDescent="0.2">
      <c r="A1283" s="8"/>
    </row>
    <row r="1284" spans="1:1" x14ac:dyDescent="0.2">
      <c r="A1284" s="8"/>
    </row>
    <row r="1285" spans="1:1" x14ac:dyDescent="0.2">
      <c r="A1285" s="8"/>
    </row>
    <row r="1286" spans="1:1" x14ac:dyDescent="0.2">
      <c r="A1286" s="8"/>
    </row>
    <row r="1287" spans="1:1" x14ac:dyDescent="0.2">
      <c r="A1287" s="8"/>
    </row>
    <row r="1288" spans="1:1" x14ac:dyDescent="0.2">
      <c r="A1288" s="8"/>
    </row>
    <row r="1289" spans="1:1" x14ac:dyDescent="0.2">
      <c r="A1289" s="8"/>
    </row>
    <row r="1290" spans="1:1" x14ac:dyDescent="0.2">
      <c r="A1290" s="8"/>
    </row>
    <row r="1291" spans="1:1" x14ac:dyDescent="0.2">
      <c r="A1291" s="8"/>
    </row>
    <row r="1292" spans="1:1" x14ac:dyDescent="0.2">
      <c r="A1292" s="8"/>
    </row>
    <row r="1293" spans="1:1" x14ac:dyDescent="0.2">
      <c r="A1293" s="8"/>
    </row>
    <row r="1294" spans="1:1" x14ac:dyDescent="0.2">
      <c r="A1294" s="8"/>
    </row>
    <row r="1295" spans="1:1" x14ac:dyDescent="0.2">
      <c r="A1295" s="8"/>
    </row>
    <row r="1296" spans="1:1" x14ac:dyDescent="0.2">
      <c r="A1296" s="8"/>
    </row>
    <row r="1297" spans="1:1" x14ac:dyDescent="0.2">
      <c r="A1297" s="8"/>
    </row>
    <row r="1298" spans="1:1" x14ac:dyDescent="0.2">
      <c r="A1298" s="8"/>
    </row>
    <row r="1299" spans="1:1" x14ac:dyDescent="0.2">
      <c r="A1299" s="8"/>
    </row>
    <row r="1300" spans="1:1" x14ac:dyDescent="0.2">
      <c r="A1300" s="8"/>
    </row>
    <row r="1301" spans="1:1" x14ac:dyDescent="0.2">
      <c r="A1301" s="8"/>
    </row>
    <row r="1302" spans="1:1" x14ac:dyDescent="0.2">
      <c r="A1302" s="8"/>
    </row>
    <row r="1303" spans="1:1" x14ac:dyDescent="0.2">
      <c r="A1303" s="8"/>
    </row>
    <row r="1304" spans="1:1" x14ac:dyDescent="0.2">
      <c r="A1304" s="8"/>
    </row>
    <row r="1305" spans="1:1" x14ac:dyDescent="0.2">
      <c r="A1305" s="8"/>
    </row>
    <row r="1306" spans="1:1" x14ac:dyDescent="0.2">
      <c r="A1306" s="8"/>
    </row>
    <row r="1307" spans="1:1" x14ac:dyDescent="0.2">
      <c r="A1307" s="8"/>
    </row>
    <row r="1308" spans="1:1" x14ac:dyDescent="0.2">
      <c r="A1308" s="8"/>
    </row>
    <row r="1309" spans="1:1" x14ac:dyDescent="0.2">
      <c r="A1309" s="8"/>
    </row>
    <row r="1310" spans="1:1" x14ac:dyDescent="0.2">
      <c r="A1310" s="8"/>
    </row>
    <row r="1311" spans="1:1" x14ac:dyDescent="0.2">
      <c r="A1311" s="8"/>
    </row>
    <row r="1312" spans="1:1" x14ac:dyDescent="0.2">
      <c r="A1312" s="8"/>
    </row>
    <row r="1313" spans="1:1" x14ac:dyDescent="0.2">
      <c r="A1313" s="8"/>
    </row>
    <row r="1314" spans="1:1" x14ac:dyDescent="0.2">
      <c r="A1314" s="8"/>
    </row>
    <row r="1315" spans="1:1" x14ac:dyDescent="0.2">
      <c r="A1315" s="8"/>
    </row>
    <row r="1316" spans="1:1" x14ac:dyDescent="0.2">
      <c r="A1316" s="8"/>
    </row>
    <row r="1317" spans="1:1" x14ac:dyDescent="0.2">
      <c r="A1317" s="8"/>
    </row>
    <row r="1318" spans="1:1" x14ac:dyDescent="0.2">
      <c r="A1318" s="8"/>
    </row>
    <row r="1319" spans="1:1" x14ac:dyDescent="0.2">
      <c r="A1319" s="8"/>
    </row>
    <row r="1320" spans="1:1" x14ac:dyDescent="0.2">
      <c r="A1320" s="8"/>
    </row>
    <row r="1321" spans="1:1" x14ac:dyDescent="0.2">
      <c r="A1321" s="8"/>
    </row>
    <row r="1322" spans="1:1" x14ac:dyDescent="0.2">
      <c r="A1322" s="8"/>
    </row>
    <row r="1323" spans="1:1" x14ac:dyDescent="0.2">
      <c r="A1323" s="8"/>
    </row>
    <row r="1324" spans="1:1" x14ac:dyDescent="0.2">
      <c r="A1324" s="8"/>
    </row>
    <row r="1325" spans="1:1" x14ac:dyDescent="0.2">
      <c r="A1325" s="8"/>
    </row>
    <row r="1326" spans="1:1" x14ac:dyDescent="0.2">
      <c r="A1326" s="8"/>
    </row>
    <row r="1327" spans="1:1" x14ac:dyDescent="0.2">
      <c r="A1327" s="8"/>
    </row>
    <row r="1328" spans="1:1" x14ac:dyDescent="0.2">
      <c r="A1328" s="8"/>
    </row>
    <row r="1329" spans="1:1" x14ac:dyDescent="0.2">
      <c r="A1329" s="8"/>
    </row>
    <row r="1330" spans="1:1" x14ac:dyDescent="0.2">
      <c r="A1330" s="8"/>
    </row>
    <row r="1331" spans="1:1" x14ac:dyDescent="0.2">
      <c r="A1331" s="8"/>
    </row>
    <row r="1332" spans="1:1" x14ac:dyDescent="0.2">
      <c r="A1332" s="8"/>
    </row>
    <row r="1333" spans="1:1" x14ac:dyDescent="0.2">
      <c r="A1333" s="8"/>
    </row>
    <row r="1334" spans="1:1" x14ac:dyDescent="0.2">
      <c r="A1334" s="8"/>
    </row>
    <row r="1335" spans="1:1" x14ac:dyDescent="0.2">
      <c r="A1335" s="8"/>
    </row>
    <row r="1336" spans="1:1" x14ac:dyDescent="0.2">
      <c r="A1336" s="8"/>
    </row>
    <row r="1337" spans="1:1" x14ac:dyDescent="0.2">
      <c r="A1337" s="8"/>
    </row>
    <row r="1338" spans="1:1" x14ac:dyDescent="0.2">
      <c r="A1338" s="8"/>
    </row>
    <row r="1339" spans="1:1" x14ac:dyDescent="0.2">
      <c r="A1339" s="8"/>
    </row>
    <row r="1340" spans="1:1" x14ac:dyDescent="0.2">
      <c r="A1340" s="8"/>
    </row>
    <row r="1341" spans="1:1" x14ac:dyDescent="0.2">
      <c r="A1341" s="8"/>
    </row>
    <row r="1342" spans="1:1" x14ac:dyDescent="0.2">
      <c r="A1342" s="8"/>
    </row>
    <row r="1343" spans="1:1" x14ac:dyDescent="0.2">
      <c r="A1343" s="8"/>
    </row>
    <row r="1344" spans="1:1" x14ac:dyDescent="0.2">
      <c r="A1344" s="8"/>
    </row>
    <row r="1345" spans="1:1" x14ac:dyDescent="0.2">
      <c r="A1345" s="8"/>
    </row>
    <row r="1346" spans="1:1" x14ac:dyDescent="0.2">
      <c r="A1346" s="8"/>
    </row>
    <row r="1347" spans="1:1" x14ac:dyDescent="0.2">
      <c r="A1347" s="8"/>
    </row>
    <row r="1348" spans="1:1" x14ac:dyDescent="0.2">
      <c r="A1348" s="8"/>
    </row>
    <row r="1349" spans="1:1" x14ac:dyDescent="0.2">
      <c r="A1349" s="8"/>
    </row>
    <row r="1350" spans="1:1" x14ac:dyDescent="0.2">
      <c r="A1350" s="8"/>
    </row>
    <row r="1351" spans="1:1" x14ac:dyDescent="0.2">
      <c r="A1351" s="8"/>
    </row>
    <row r="1352" spans="1:1" x14ac:dyDescent="0.2">
      <c r="A1352" s="8"/>
    </row>
    <row r="1353" spans="1:1" x14ac:dyDescent="0.2">
      <c r="A1353" s="8"/>
    </row>
    <row r="1354" spans="1:1" x14ac:dyDescent="0.2">
      <c r="A1354" s="8"/>
    </row>
    <row r="1355" spans="1:1" x14ac:dyDescent="0.2">
      <c r="A1355" s="8"/>
    </row>
    <row r="1356" spans="1:1" x14ac:dyDescent="0.2">
      <c r="A1356" s="8"/>
    </row>
    <row r="1357" spans="1:1" x14ac:dyDescent="0.2">
      <c r="A1357" s="8"/>
    </row>
    <row r="1358" spans="1:1" x14ac:dyDescent="0.2">
      <c r="A1358" s="8"/>
    </row>
    <row r="1359" spans="1:1" x14ac:dyDescent="0.2">
      <c r="A1359" s="8"/>
    </row>
    <row r="1360" spans="1:1" x14ac:dyDescent="0.2">
      <c r="A1360" s="8"/>
    </row>
    <row r="1361" spans="1:1" x14ac:dyDescent="0.2">
      <c r="A1361" s="8"/>
    </row>
    <row r="1362" spans="1:1" x14ac:dyDescent="0.2">
      <c r="A1362" s="8"/>
    </row>
    <row r="1363" spans="1:1" x14ac:dyDescent="0.2">
      <c r="A1363" s="8"/>
    </row>
    <row r="1364" spans="1:1" x14ac:dyDescent="0.2">
      <c r="A1364" s="8"/>
    </row>
    <row r="1365" spans="1:1" x14ac:dyDescent="0.2">
      <c r="A1365" s="8"/>
    </row>
    <row r="1366" spans="1:1" x14ac:dyDescent="0.2">
      <c r="A1366" s="8"/>
    </row>
    <row r="1367" spans="1:1" x14ac:dyDescent="0.2">
      <c r="A1367" s="8"/>
    </row>
    <row r="1368" spans="1:1" x14ac:dyDescent="0.2">
      <c r="A1368" s="8"/>
    </row>
    <row r="1369" spans="1:1" x14ac:dyDescent="0.2">
      <c r="A1369" s="8"/>
    </row>
    <row r="1370" spans="1:1" x14ac:dyDescent="0.2">
      <c r="A1370" s="8"/>
    </row>
    <row r="1371" spans="1:1" x14ac:dyDescent="0.2">
      <c r="A1371" s="8"/>
    </row>
    <row r="1372" spans="1:1" x14ac:dyDescent="0.2">
      <c r="A1372" s="8"/>
    </row>
    <row r="1373" spans="1:1" x14ac:dyDescent="0.2">
      <c r="A1373" s="8"/>
    </row>
    <row r="1374" spans="1:1" x14ac:dyDescent="0.2">
      <c r="A1374" s="8"/>
    </row>
    <row r="1375" spans="1:1" x14ac:dyDescent="0.2">
      <c r="A1375" s="8"/>
    </row>
    <row r="1376" spans="1:1" x14ac:dyDescent="0.2">
      <c r="A1376" s="8"/>
    </row>
    <row r="1377" spans="1:1" x14ac:dyDescent="0.2">
      <c r="A1377" s="8"/>
    </row>
    <row r="1378" spans="1:1" x14ac:dyDescent="0.2">
      <c r="A1378" s="8"/>
    </row>
    <row r="1379" spans="1:1" x14ac:dyDescent="0.2">
      <c r="A1379" s="8"/>
    </row>
    <row r="1380" spans="1:1" x14ac:dyDescent="0.2">
      <c r="A1380" s="8"/>
    </row>
    <row r="1381" spans="1:1" x14ac:dyDescent="0.2">
      <c r="A1381" s="8"/>
    </row>
    <row r="1382" spans="1:1" x14ac:dyDescent="0.2">
      <c r="A1382" s="8"/>
    </row>
    <row r="1383" spans="1:1" x14ac:dyDescent="0.2">
      <c r="A1383" s="8"/>
    </row>
    <row r="1384" spans="1:1" x14ac:dyDescent="0.2">
      <c r="A1384" s="8"/>
    </row>
    <row r="1385" spans="1:1" x14ac:dyDescent="0.2">
      <c r="A1385" s="8"/>
    </row>
    <row r="1386" spans="1:1" x14ac:dyDescent="0.2">
      <c r="A1386" s="8"/>
    </row>
    <row r="1387" spans="1:1" x14ac:dyDescent="0.2">
      <c r="A1387" s="8"/>
    </row>
    <row r="1388" spans="1:1" x14ac:dyDescent="0.2">
      <c r="A1388" s="8"/>
    </row>
    <row r="1389" spans="1:1" x14ac:dyDescent="0.2">
      <c r="A1389" s="8"/>
    </row>
    <row r="1390" spans="1:1" x14ac:dyDescent="0.2">
      <c r="A1390" s="8"/>
    </row>
    <row r="1391" spans="1:1" x14ac:dyDescent="0.2">
      <c r="A1391" s="8"/>
    </row>
    <row r="1392" spans="1:1" x14ac:dyDescent="0.2">
      <c r="A1392" s="8"/>
    </row>
    <row r="1393" spans="1:1" x14ac:dyDescent="0.2">
      <c r="A1393" s="8"/>
    </row>
    <row r="1394" spans="1:1" x14ac:dyDescent="0.2">
      <c r="A1394" s="8"/>
    </row>
    <row r="1395" spans="1:1" x14ac:dyDescent="0.2">
      <c r="A1395" s="8"/>
    </row>
    <row r="1396" spans="1:1" x14ac:dyDescent="0.2">
      <c r="A1396" s="8"/>
    </row>
    <row r="1397" spans="1:1" x14ac:dyDescent="0.2">
      <c r="A1397" s="8"/>
    </row>
    <row r="1398" spans="1:1" x14ac:dyDescent="0.2">
      <c r="A1398" s="8"/>
    </row>
    <row r="1399" spans="1:1" x14ac:dyDescent="0.2">
      <c r="A1399" s="8"/>
    </row>
    <row r="1400" spans="1:1" x14ac:dyDescent="0.2">
      <c r="A1400" s="8"/>
    </row>
    <row r="1401" spans="1:1" x14ac:dyDescent="0.2">
      <c r="A1401" s="8"/>
    </row>
    <row r="1402" spans="1:1" x14ac:dyDescent="0.2">
      <c r="A1402" s="8"/>
    </row>
    <row r="1403" spans="1:1" x14ac:dyDescent="0.2">
      <c r="A1403" s="8"/>
    </row>
    <row r="1404" spans="1:1" x14ac:dyDescent="0.2">
      <c r="A1404" s="8"/>
    </row>
    <row r="1405" spans="1:1" x14ac:dyDescent="0.2">
      <c r="A1405" s="8"/>
    </row>
    <row r="1406" spans="1:1" x14ac:dyDescent="0.2">
      <c r="A1406" s="8"/>
    </row>
    <row r="1407" spans="1:1" x14ac:dyDescent="0.2">
      <c r="A1407" s="8"/>
    </row>
    <row r="1408" spans="1:1" x14ac:dyDescent="0.2">
      <c r="A1408" s="8"/>
    </row>
    <row r="1409" spans="1:1" x14ac:dyDescent="0.2">
      <c r="A1409" s="8"/>
    </row>
    <row r="1410" spans="1:1" x14ac:dyDescent="0.2">
      <c r="A1410" s="8"/>
    </row>
    <row r="1411" spans="1:1" x14ac:dyDescent="0.2">
      <c r="A1411" s="8"/>
    </row>
    <row r="1412" spans="1:1" x14ac:dyDescent="0.2">
      <c r="A1412" s="8"/>
    </row>
    <row r="1413" spans="1:1" x14ac:dyDescent="0.2">
      <c r="A1413" s="8"/>
    </row>
    <row r="1414" spans="1:1" x14ac:dyDescent="0.2">
      <c r="A1414" s="8"/>
    </row>
    <row r="1415" spans="1:1" x14ac:dyDescent="0.2">
      <c r="A1415" s="8"/>
    </row>
    <row r="1416" spans="1:1" x14ac:dyDescent="0.2">
      <c r="A1416" s="8"/>
    </row>
    <row r="1417" spans="1:1" x14ac:dyDescent="0.2">
      <c r="A1417" s="8"/>
    </row>
    <row r="1418" spans="1:1" x14ac:dyDescent="0.2">
      <c r="A1418" s="8"/>
    </row>
    <row r="1419" spans="1:1" x14ac:dyDescent="0.2">
      <c r="A1419" s="8"/>
    </row>
    <row r="1420" spans="1:1" x14ac:dyDescent="0.2">
      <c r="A1420" s="8"/>
    </row>
    <row r="1421" spans="1:1" x14ac:dyDescent="0.2">
      <c r="A1421" s="8"/>
    </row>
    <row r="1422" spans="1:1" x14ac:dyDescent="0.2">
      <c r="A1422" s="8"/>
    </row>
    <row r="1423" spans="1:1" x14ac:dyDescent="0.2">
      <c r="A1423" s="8"/>
    </row>
    <row r="1424" spans="1:1" x14ac:dyDescent="0.2">
      <c r="A1424" s="8"/>
    </row>
    <row r="1425" spans="1:1" x14ac:dyDescent="0.2">
      <c r="A1425" s="8"/>
    </row>
    <row r="1426" spans="1:1" x14ac:dyDescent="0.2">
      <c r="A1426" s="8"/>
    </row>
    <row r="1427" spans="1:1" x14ac:dyDescent="0.2">
      <c r="A1427" s="8"/>
    </row>
    <row r="1428" spans="1:1" x14ac:dyDescent="0.2">
      <c r="A1428" s="8"/>
    </row>
    <row r="1429" spans="1:1" x14ac:dyDescent="0.2">
      <c r="A1429" s="8"/>
    </row>
    <row r="1430" spans="1:1" x14ac:dyDescent="0.2">
      <c r="A1430" s="8"/>
    </row>
    <row r="1431" spans="1:1" x14ac:dyDescent="0.2">
      <c r="A1431" s="8"/>
    </row>
    <row r="1432" spans="1:1" x14ac:dyDescent="0.2">
      <c r="A1432" s="8"/>
    </row>
    <row r="1433" spans="1:1" x14ac:dyDescent="0.2">
      <c r="A1433" s="8"/>
    </row>
    <row r="1434" spans="1:1" x14ac:dyDescent="0.2">
      <c r="A1434" s="8"/>
    </row>
    <row r="1435" spans="1:1" x14ac:dyDescent="0.2">
      <c r="A1435" s="8"/>
    </row>
    <row r="1436" spans="1:1" x14ac:dyDescent="0.2">
      <c r="A1436" s="8"/>
    </row>
    <row r="1437" spans="1:1" x14ac:dyDescent="0.2">
      <c r="A1437" s="8"/>
    </row>
    <row r="1438" spans="1:1" x14ac:dyDescent="0.2">
      <c r="A1438" s="8"/>
    </row>
    <row r="1439" spans="1:1" x14ac:dyDescent="0.2">
      <c r="A1439" s="8"/>
    </row>
    <row r="1440" spans="1:1" x14ac:dyDescent="0.2">
      <c r="A1440" s="8"/>
    </row>
    <row r="1441" spans="1:1" x14ac:dyDescent="0.2">
      <c r="A1441" s="8"/>
    </row>
    <row r="1442" spans="1:1" x14ac:dyDescent="0.2">
      <c r="A1442" s="8"/>
    </row>
    <row r="1443" spans="1:1" x14ac:dyDescent="0.2">
      <c r="A1443" s="8"/>
    </row>
    <row r="1444" spans="1:1" x14ac:dyDescent="0.2">
      <c r="A1444" s="8"/>
    </row>
    <row r="1445" spans="1:1" x14ac:dyDescent="0.2">
      <c r="A1445" s="8"/>
    </row>
    <row r="1446" spans="1:1" x14ac:dyDescent="0.2">
      <c r="A1446" s="8"/>
    </row>
    <row r="1447" spans="1:1" x14ac:dyDescent="0.2">
      <c r="A1447" s="8"/>
    </row>
    <row r="1448" spans="1:1" x14ac:dyDescent="0.2">
      <c r="A1448" s="8"/>
    </row>
    <row r="1449" spans="1:1" x14ac:dyDescent="0.2">
      <c r="A1449" s="8"/>
    </row>
    <row r="1450" spans="1:1" x14ac:dyDescent="0.2">
      <c r="A1450" s="8"/>
    </row>
    <row r="1451" spans="1:1" x14ac:dyDescent="0.2">
      <c r="A1451" s="8"/>
    </row>
    <row r="1452" spans="1:1" x14ac:dyDescent="0.2">
      <c r="A1452" s="8"/>
    </row>
    <row r="1453" spans="1:1" x14ac:dyDescent="0.2">
      <c r="A1453" s="8"/>
    </row>
    <row r="1454" spans="1:1" x14ac:dyDescent="0.2">
      <c r="A1454" s="8"/>
    </row>
    <row r="1455" spans="1:1" x14ac:dyDescent="0.2">
      <c r="A1455" s="8"/>
    </row>
    <row r="1456" spans="1:1" x14ac:dyDescent="0.2">
      <c r="A1456" s="8"/>
    </row>
    <row r="1457" spans="1:1" x14ac:dyDescent="0.2">
      <c r="A1457" s="8"/>
    </row>
    <row r="1458" spans="1:1" x14ac:dyDescent="0.2">
      <c r="A1458" s="8"/>
    </row>
    <row r="1459" spans="1:1" x14ac:dyDescent="0.2">
      <c r="A1459" s="8"/>
    </row>
    <row r="1460" spans="1:1" x14ac:dyDescent="0.2">
      <c r="A1460" s="8"/>
    </row>
    <row r="1461" spans="1:1" x14ac:dyDescent="0.2">
      <c r="A1461" s="8"/>
    </row>
    <row r="1462" spans="1:1" x14ac:dyDescent="0.2">
      <c r="A1462" s="8"/>
    </row>
    <row r="1463" spans="1:1" x14ac:dyDescent="0.2">
      <c r="A1463" s="8"/>
    </row>
    <row r="1464" spans="1:1" x14ac:dyDescent="0.2">
      <c r="A1464" s="8"/>
    </row>
    <row r="1465" spans="1:1" x14ac:dyDescent="0.2">
      <c r="A1465" s="8"/>
    </row>
    <row r="1466" spans="1:1" x14ac:dyDescent="0.2">
      <c r="A1466" s="8"/>
    </row>
    <row r="1467" spans="1:1" x14ac:dyDescent="0.2">
      <c r="A1467" s="8"/>
    </row>
    <row r="1468" spans="1:1" x14ac:dyDescent="0.2">
      <c r="A1468" s="8"/>
    </row>
    <row r="1469" spans="1:1" x14ac:dyDescent="0.2">
      <c r="A1469" s="8"/>
    </row>
    <row r="1470" spans="1:1" x14ac:dyDescent="0.2">
      <c r="A1470" s="8"/>
    </row>
    <row r="1471" spans="1:1" x14ac:dyDescent="0.2">
      <c r="A1471" s="8"/>
    </row>
    <row r="1472" spans="1:1" x14ac:dyDescent="0.2">
      <c r="A1472" s="8"/>
    </row>
    <row r="1473" spans="1:1" x14ac:dyDescent="0.2">
      <c r="A1473" s="8"/>
    </row>
    <row r="1474" spans="1:1" x14ac:dyDescent="0.2">
      <c r="A1474" s="8"/>
    </row>
    <row r="1475" spans="1:1" x14ac:dyDescent="0.2">
      <c r="A1475" s="8"/>
    </row>
    <row r="1476" spans="1:1" x14ac:dyDescent="0.2">
      <c r="A1476" s="8"/>
    </row>
    <row r="1477" spans="1:1" x14ac:dyDescent="0.2">
      <c r="A1477" s="8"/>
    </row>
    <row r="1478" spans="1:1" x14ac:dyDescent="0.2">
      <c r="A1478" s="8"/>
    </row>
    <row r="1479" spans="1:1" x14ac:dyDescent="0.2">
      <c r="A1479" s="8"/>
    </row>
    <row r="1480" spans="1:1" x14ac:dyDescent="0.2">
      <c r="A1480" s="8"/>
    </row>
    <row r="1481" spans="1:1" x14ac:dyDescent="0.2">
      <c r="A1481" s="8"/>
    </row>
    <row r="1482" spans="1:1" x14ac:dyDescent="0.2">
      <c r="A1482" s="8"/>
    </row>
    <row r="1483" spans="1:1" x14ac:dyDescent="0.2">
      <c r="A1483" s="8"/>
    </row>
    <row r="1484" spans="1:1" x14ac:dyDescent="0.2">
      <c r="A1484" s="8"/>
    </row>
    <row r="1485" spans="1:1" x14ac:dyDescent="0.2">
      <c r="A1485" s="8"/>
    </row>
    <row r="1486" spans="1:1" x14ac:dyDescent="0.2">
      <c r="A1486" s="8"/>
    </row>
    <row r="1487" spans="1:1" x14ac:dyDescent="0.2">
      <c r="A1487" s="8"/>
    </row>
    <row r="1488" spans="1:1" x14ac:dyDescent="0.2">
      <c r="A1488" s="8"/>
    </row>
    <row r="1489" spans="1:1" x14ac:dyDescent="0.2">
      <c r="A1489" s="8"/>
    </row>
    <row r="1490" spans="1:1" x14ac:dyDescent="0.2">
      <c r="A1490" s="8"/>
    </row>
    <row r="1491" spans="1:1" x14ac:dyDescent="0.2">
      <c r="A1491" s="8"/>
    </row>
    <row r="1492" spans="1:1" x14ac:dyDescent="0.2">
      <c r="A1492" s="8"/>
    </row>
    <row r="1493" spans="1:1" x14ac:dyDescent="0.2">
      <c r="A1493" s="8"/>
    </row>
    <row r="1494" spans="1:1" x14ac:dyDescent="0.2">
      <c r="A1494" s="8"/>
    </row>
    <row r="1495" spans="1:1" x14ac:dyDescent="0.2">
      <c r="A1495" s="8"/>
    </row>
    <row r="1496" spans="1:1" x14ac:dyDescent="0.2">
      <c r="A1496" s="8"/>
    </row>
    <row r="1497" spans="1:1" x14ac:dyDescent="0.2">
      <c r="A1497" s="8"/>
    </row>
    <row r="1498" spans="1:1" x14ac:dyDescent="0.2">
      <c r="A1498" s="8"/>
    </row>
    <row r="1499" spans="1:1" x14ac:dyDescent="0.2">
      <c r="A1499" s="8"/>
    </row>
    <row r="1500" spans="1:1" x14ac:dyDescent="0.2">
      <c r="A1500" s="8"/>
    </row>
    <row r="1501" spans="1:1" x14ac:dyDescent="0.2">
      <c r="A1501" s="8"/>
    </row>
    <row r="1502" spans="1:1" x14ac:dyDescent="0.2">
      <c r="A1502" s="8"/>
    </row>
    <row r="1503" spans="1:1" x14ac:dyDescent="0.2">
      <c r="A1503" s="8"/>
    </row>
    <row r="1504" spans="1:1" x14ac:dyDescent="0.2">
      <c r="A1504" s="8"/>
    </row>
    <row r="1505" spans="1:1" x14ac:dyDescent="0.2">
      <c r="A1505" s="8"/>
    </row>
    <row r="1506" spans="1:1" x14ac:dyDescent="0.2">
      <c r="A1506" s="8"/>
    </row>
    <row r="1507" spans="1:1" x14ac:dyDescent="0.2">
      <c r="A1507" s="8"/>
    </row>
    <row r="1508" spans="1:1" x14ac:dyDescent="0.2">
      <c r="A1508" s="8"/>
    </row>
    <row r="1509" spans="1:1" x14ac:dyDescent="0.2">
      <c r="A1509" s="8"/>
    </row>
    <row r="1510" spans="1:1" x14ac:dyDescent="0.2">
      <c r="A1510" s="8"/>
    </row>
    <row r="1511" spans="1:1" x14ac:dyDescent="0.2">
      <c r="A1511" s="8"/>
    </row>
    <row r="1512" spans="1:1" x14ac:dyDescent="0.2">
      <c r="A1512" s="8"/>
    </row>
    <row r="1513" spans="1:1" x14ac:dyDescent="0.2">
      <c r="A1513" s="8"/>
    </row>
    <row r="1514" spans="1:1" x14ac:dyDescent="0.2">
      <c r="A1514" s="8"/>
    </row>
    <row r="1515" spans="1:1" x14ac:dyDescent="0.2">
      <c r="A1515" s="8"/>
    </row>
    <row r="1516" spans="1:1" x14ac:dyDescent="0.2">
      <c r="A1516" s="8"/>
    </row>
    <row r="1517" spans="1:1" x14ac:dyDescent="0.2">
      <c r="A1517" s="8"/>
    </row>
    <row r="1518" spans="1:1" x14ac:dyDescent="0.2">
      <c r="A1518" s="8"/>
    </row>
    <row r="1519" spans="1:1" x14ac:dyDescent="0.2">
      <c r="A1519" s="8"/>
    </row>
    <row r="1520" spans="1:1" x14ac:dyDescent="0.2">
      <c r="A1520" s="8"/>
    </row>
    <row r="1521" spans="1:1" x14ac:dyDescent="0.2">
      <c r="A1521" s="8"/>
    </row>
    <row r="1522" spans="1:1" x14ac:dyDescent="0.2">
      <c r="A1522" s="8"/>
    </row>
    <row r="1523" spans="1:1" x14ac:dyDescent="0.2">
      <c r="A1523" s="8"/>
    </row>
    <row r="1524" spans="1:1" x14ac:dyDescent="0.2">
      <c r="A1524" s="8"/>
    </row>
    <row r="1525" spans="1:1" x14ac:dyDescent="0.2">
      <c r="A1525" s="8"/>
    </row>
    <row r="1526" spans="1:1" x14ac:dyDescent="0.2">
      <c r="A1526" s="8"/>
    </row>
    <row r="1527" spans="1:1" x14ac:dyDescent="0.2">
      <c r="A1527" s="8"/>
    </row>
    <row r="1528" spans="1:1" x14ac:dyDescent="0.2">
      <c r="A1528" s="8"/>
    </row>
    <row r="1529" spans="1:1" x14ac:dyDescent="0.2">
      <c r="A1529" s="8"/>
    </row>
    <row r="1530" spans="1:1" x14ac:dyDescent="0.2">
      <c r="A1530" s="8"/>
    </row>
    <row r="1531" spans="1:1" x14ac:dyDescent="0.2">
      <c r="A1531" s="8"/>
    </row>
    <row r="1532" spans="1:1" x14ac:dyDescent="0.2">
      <c r="A1532" s="8"/>
    </row>
    <row r="1533" spans="1:1" x14ac:dyDescent="0.2">
      <c r="A1533" s="8"/>
    </row>
    <row r="1534" spans="1:1" x14ac:dyDescent="0.2">
      <c r="A1534" s="8"/>
    </row>
    <row r="1535" spans="1:1" x14ac:dyDescent="0.2">
      <c r="A1535" s="8"/>
    </row>
    <row r="1536" spans="1:1" x14ac:dyDescent="0.2">
      <c r="A1536" s="8"/>
    </row>
    <row r="1537" spans="1:1" x14ac:dyDescent="0.2">
      <c r="A1537" s="8"/>
    </row>
    <row r="1538" spans="1:1" x14ac:dyDescent="0.2">
      <c r="A1538" s="8"/>
    </row>
    <row r="1539" spans="1:1" x14ac:dyDescent="0.2">
      <c r="A1539" s="8"/>
    </row>
    <row r="1540" spans="1:1" x14ac:dyDescent="0.2">
      <c r="A1540" s="8"/>
    </row>
    <row r="1541" spans="1:1" x14ac:dyDescent="0.2">
      <c r="A1541" s="8"/>
    </row>
    <row r="1542" spans="1:1" x14ac:dyDescent="0.2">
      <c r="A1542" s="8"/>
    </row>
    <row r="1543" spans="1:1" x14ac:dyDescent="0.2">
      <c r="A1543" s="8"/>
    </row>
    <row r="1544" spans="1:1" x14ac:dyDescent="0.2">
      <c r="A1544" s="8"/>
    </row>
    <row r="1545" spans="1:1" x14ac:dyDescent="0.2">
      <c r="A1545" s="8"/>
    </row>
    <row r="1546" spans="1:1" x14ac:dyDescent="0.2">
      <c r="A1546" s="8"/>
    </row>
    <row r="1547" spans="1:1" x14ac:dyDescent="0.2">
      <c r="A1547" s="8"/>
    </row>
    <row r="1548" spans="1:1" x14ac:dyDescent="0.2">
      <c r="A1548" s="8"/>
    </row>
    <row r="1549" spans="1:1" x14ac:dyDescent="0.2">
      <c r="A1549" s="8"/>
    </row>
    <row r="1550" spans="1:1" x14ac:dyDescent="0.2">
      <c r="A1550" s="8"/>
    </row>
    <row r="1551" spans="1:1" x14ac:dyDescent="0.2">
      <c r="A1551" s="8"/>
    </row>
    <row r="1552" spans="1:1" x14ac:dyDescent="0.2">
      <c r="A1552" s="8"/>
    </row>
    <row r="1553" spans="1:1" x14ac:dyDescent="0.2">
      <c r="A1553" s="8"/>
    </row>
    <row r="1554" spans="1:1" x14ac:dyDescent="0.2">
      <c r="A1554" s="8"/>
    </row>
    <row r="1555" spans="1:1" x14ac:dyDescent="0.2">
      <c r="A1555" s="8"/>
    </row>
    <row r="1556" spans="1:1" x14ac:dyDescent="0.2">
      <c r="A1556" s="8"/>
    </row>
    <row r="1557" spans="1:1" x14ac:dyDescent="0.2">
      <c r="A1557" s="8"/>
    </row>
    <row r="1558" spans="1:1" x14ac:dyDescent="0.2">
      <c r="A1558" s="8"/>
    </row>
    <row r="1559" spans="1:1" x14ac:dyDescent="0.2">
      <c r="A1559" s="8"/>
    </row>
    <row r="1560" spans="1:1" x14ac:dyDescent="0.2">
      <c r="A1560" s="8"/>
    </row>
    <row r="1561" spans="1:1" x14ac:dyDescent="0.2">
      <c r="A1561" s="8"/>
    </row>
    <row r="1562" spans="1:1" x14ac:dyDescent="0.2">
      <c r="A1562" s="8"/>
    </row>
    <row r="1563" spans="1:1" x14ac:dyDescent="0.2">
      <c r="A1563" s="8"/>
    </row>
    <row r="1564" spans="1:1" x14ac:dyDescent="0.2">
      <c r="A1564" s="8"/>
    </row>
    <row r="1565" spans="1:1" x14ac:dyDescent="0.2">
      <c r="A1565" s="8"/>
    </row>
    <row r="1566" spans="1:1" x14ac:dyDescent="0.2">
      <c r="A1566" s="8"/>
    </row>
    <row r="1567" spans="1:1" x14ac:dyDescent="0.2">
      <c r="A1567" s="8"/>
    </row>
    <row r="1568" spans="1:1" x14ac:dyDescent="0.2">
      <c r="A1568" s="8"/>
    </row>
    <row r="1569" spans="1:1" x14ac:dyDescent="0.2">
      <c r="A1569" s="8"/>
    </row>
    <row r="1570" spans="1:1" x14ac:dyDescent="0.2">
      <c r="A1570" s="8"/>
    </row>
    <row r="1571" spans="1:1" x14ac:dyDescent="0.2">
      <c r="A1571" s="8"/>
    </row>
    <row r="1572" spans="1:1" x14ac:dyDescent="0.2">
      <c r="A1572" s="8"/>
    </row>
    <row r="1573" spans="1:1" x14ac:dyDescent="0.2">
      <c r="A1573" s="8"/>
    </row>
    <row r="1574" spans="1:1" x14ac:dyDescent="0.2">
      <c r="A1574" s="8"/>
    </row>
    <row r="1575" spans="1:1" x14ac:dyDescent="0.2">
      <c r="A1575" s="8"/>
    </row>
    <row r="1576" spans="1:1" x14ac:dyDescent="0.2">
      <c r="A1576" s="8"/>
    </row>
    <row r="1577" spans="1:1" x14ac:dyDescent="0.2">
      <c r="A1577" s="8"/>
    </row>
    <row r="1578" spans="1:1" x14ac:dyDescent="0.2">
      <c r="A1578" s="8"/>
    </row>
    <row r="1579" spans="1:1" x14ac:dyDescent="0.2">
      <c r="A1579" s="8"/>
    </row>
    <row r="1580" spans="1:1" x14ac:dyDescent="0.2">
      <c r="A1580" s="8"/>
    </row>
    <row r="1581" spans="1:1" x14ac:dyDescent="0.2">
      <c r="A1581" s="8"/>
    </row>
    <row r="1582" spans="1:1" x14ac:dyDescent="0.2">
      <c r="A1582" s="8"/>
    </row>
    <row r="1583" spans="1:1" x14ac:dyDescent="0.2">
      <c r="A1583" s="8"/>
    </row>
    <row r="1584" spans="1:1" x14ac:dyDescent="0.2">
      <c r="A1584" s="8"/>
    </row>
    <row r="1585" spans="1:1" x14ac:dyDescent="0.2">
      <c r="A1585" s="8"/>
    </row>
    <row r="1586" spans="1:1" x14ac:dyDescent="0.2">
      <c r="A1586" s="8"/>
    </row>
    <row r="1587" spans="1:1" x14ac:dyDescent="0.2">
      <c r="A1587" s="8"/>
    </row>
    <row r="1588" spans="1:1" x14ac:dyDescent="0.2">
      <c r="A1588" s="8"/>
    </row>
    <row r="1589" spans="1:1" x14ac:dyDescent="0.2">
      <c r="A1589" s="8"/>
    </row>
    <row r="1590" spans="1:1" x14ac:dyDescent="0.2">
      <c r="A1590" s="8"/>
    </row>
    <row r="1591" spans="1:1" x14ac:dyDescent="0.2">
      <c r="A1591" s="8"/>
    </row>
  </sheetData>
  <mergeCells count="25">
    <mergeCell ref="B125:D125"/>
    <mergeCell ref="B11:B13"/>
    <mergeCell ref="C12:C13"/>
    <mergeCell ref="D12:D13"/>
    <mergeCell ref="F12:F13"/>
    <mergeCell ref="E12:E13"/>
    <mergeCell ref="C65:D65"/>
    <mergeCell ref="E65:F65"/>
    <mergeCell ref="B23:J23"/>
    <mergeCell ref="G12:G13"/>
    <mergeCell ref="H12:H13"/>
    <mergeCell ref="G65:H65"/>
    <mergeCell ref="G75:I75"/>
    <mergeCell ref="N87:P87"/>
    <mergeCell ref="N81:P81"/>
    <mergeCell ref="N83:P83"/>
    <mergeCell ref="N84:P84"/>
    <mergeCell ref="N85:P85"/>
    <mergeCell ref="N86:P86"/>
    <mergeCell ref="N76:P76"/>
    <mergeCell ref="N78:P78"/>
    <mergeCell ref="N79:P79"/>
    <mergeCell ref="I12:I13"/>
    <mergeCell ref="J12:J13"/>
    <mergeCell ref="I65:J65"/>
  </mergeCells>
  <printOptions horizontalCentered="1" verticalCentered="1"/>
  <pageMargins left="0.75" right="0" top="0" bottom="0" header="0" footer="0"/>
  <pageSetup paperSize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AEACE-5741-4E94-94D9-53B10999D852}">
  <sheetPr>
    <pageSetUpPr fitToPage="1"/>
  </sheetPr>
  <dimension ref="A1:W1610"/>
  <sheetViews>
    <sheetView topLeftCell="B7" zoomScaleNormal="100" zoomScaleSheetLayoutView="25" workbookViewId="0">
      <selection activeCell="H15" sqref="H15"/>
    </sheetView>
  </sheetViews>
  <sheetFormatPr defaultColWidth="8.85546875" defaultRowHeight="12.75" x14ac:dyDescent="0.2"/>
  <cols>
    <col min="1" max="1" width="4.42578125" style="7" hidden="1" customWidth="1"/>
    <col min="2" max="2" width="60.7109375" style="7" customWidth="1"/>
    <col min="3" max="12" width="8.7109375" style="7" customWidth="1"/>
    <col min="13" max="13" width="8.85546875" style="7"/>
    <col min="14" max="16" width="3.7109375" style="7" customWidth="1"/>
    <col min="17" max="18" width="12.7109375" style="7" customWidth="1"/>
    <col min="19" max="21" width="8.85546875" style="7"/>
    <col min="22" max="23" width="10.7109375" style="7" customWidth="1"/>
    <col min="24" max="16384" width="8.85546875" style="7"/>
  </cols>
  <sheetData>
    <row r="1" spans="1:18" s="2" customFormat="1" ht="12.75" customHeight="1" x14ac:dyDescent="0.2">
      <c r="N1" s="1"/>
      <c r="O1" s="1"/>
      <c r="P1" s="1"/>
      <c r="Q1" s="1"/>
      <c r="R1" s="1"/>
    </row>
    <row r="2" spans="1:18" s="2" customFormat="1" ht="12.75" customHeight="1" x14ac:dyDescent="0.2">
      <c r="N2" s="1"/>
      <c r="O2" s="1"/>
      <c r="P2" s="1"/>
      <c r="Q2" s="3"/>
      <c r="R2" s="1"/>
    </row>
    <row r="3" spans="1:18" s="2" customFormat="1" ht="12.75" customHeight="1" x14ac:dyDescent="0.2">
      <c r="N3" s="1"/>
      <c r="O3" s="1"/>
      <c r="P3" s="1"/>
      <c r="Q3" s="1"/>
      <c r="R3" s="1"/>
    </row>
    <row r="4" spans="1:18" s="2" customFormat="1" ht="12.75" customHeight="1" x14ac:dyDescent="0.2"/>
    <row r="5" spans="1:18" s="2" customFormat="1" ht="12.75" customHeight="1" x14ac:dyDescent="0.2"/>
    <row r="6" spans="1:18" s="2" customFormat="1" ht="12.75" customHeight="1" x14ac:dyDescent="0.2"/>
    <row r="7" spans="1:18" s="2" customFormat="1" ht="12.75" customHeight="1" x14ac:dyDescent="0.2"/>
    <row r="8" spans="1:18" s="2" customFormat="1" ht="12.75" customHeight="1" x14ac:dyDescent="0.2"/>
    <row r="9" spans="1:18" s="2" customFormat="1" ht="12.75" customHeight="1" x14ac:dyDescent="0.2"/>
    <row r="10" spans="1:18" s="2" customFormat="1" ht="12.75" customHeight="1" x14ac:dyDescent="0.2"/>
    <row r="11" spans="1:18" s="4" customFormat="1" ht="12" customHeight="1" x14ac:dyDescent="0.2">
      <c r="A11" s="42"/>
      <c r="B11" s="209" t="s">
        <v>2</v>
      </c>
      <c r="C11" s="10">
        <v>203</v>
      </c>
      <c r="D11" s="10">
        <v>203</v>
      </c>
      <c r="E11" s="10">
        <v>203</v>
      </c>
      <c r="F11" s="10">
        <v>203</v>
      </c>
      <c r="G11" s="10">
        <v>659</v>
      </c>
      <c r="H11" s="10">
        <v>659</v>
      </c>
      <c r="I11" s="10">
        <v>670</v>
      </c>
      <c r="J11" s="10">
        <v>670</v>
      </c>
      <c r="K11" s="42"/>
      <c r="L11" s="42"/>
    </row>
    <row r="12" spans="1:18" s="4" customFormat="1" ht="24.95" customHeight="1" x14ac:dyDescent="0.2">
      <c r="A12" s="39"/>
      <c r="B12" s="268"/>
      <c r="C12" s="230" t="s">
        <v>51</v>
      </c>
      <c r="D12" s="230" t="s">
        <v>240</v>
      </c>
      <c r="E12" s="230" t="s">
        <v>53</v>
      </c>
      <c r="F12" s="230" t="s">
        <v>54</v>
      </c>
      <c r="G12" s="230" t="s">
        <v>55</v>
      </c>
      <c r="H12" s="230" t="s">
        <v>56</v>
      </c>
      <c r="I12" s="230" t="s">
        <v>236</v>
      </c>
      <c r="J12" s="230" t="s">
        <v>237</v>
      </c>
      <c r="K12" s="39"/>
      <c r="L12" s="39"/>
    </row>
    <row r="13" spans="1:18" s="5" customFormat="1" ht="129.94999999999999" customHeight="1" x14ac:dyDescent="0.2">
      <c r="A13" s="40"/>
      <c r="B13" s="215"/>
      <c r="C13" s="231"/>
      <c r="D13" s="231"/>
      <c r="E13" s="231"/>
      <c r="F13" s="231"/>
      <c r="G13" s="244"/>
      <c r="H13" s="231"/>
      <c r="I13" s="244"/>
      <c r="J13" s="244"/>
      <c r="K13" s="40"/>
      <c r="L13" s="40"/>
    </row>
    <row r="14" spans="1:18" s="4" customFormat="1" ht="15" customHeight="1" x14ac:dyDescent="0.2">
      <c r="A14" s="14"/>
      <c r="B14" s="53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29</v>
      </c>
      <c r="H14" s="9" t="s">
        <v>29</v>
      </c>
      <c r="I14" s="9" t="s">
        <v>29</v>
      </c>
      <c r="J14" s="9" t="s">
        <v>29</v>
      </c>
      <c r="K14" s="14"/>
      <c r="L14" s="14"/>
    </row>
    <row r="15" spans="1:18" s="4" customFormat="1" ht="15" customHeight="1" x14ac:dyDescent="0.2">
      <c r="A15" s="14"/>
      <c r="B15" s="49">
        <f>'[1]99804SHEETS'!$A$727</f>
        <v>90</v>
      </c>
      <c r="C15" s="29">
        <v>45</v>
      </c>
      <c r="D15" s="29">
        <v>72</v>
      </c>
      <c r="E15" s="29">
        <v>91</v>
      </c>
      <c r="F15" s="29">
        <v>4</v>
      </c>
      <c r="G15" s="29">
        <v>609</v>
      </c>
      <c r="H15" s="29">
        <v>737</v>
      </c>
      <c r="I15" s="29">
        <v>175</v>
      </c>
      <c r="J15" s="29">
        <v>436</v>
      </c>
      <c r="K15" s="14"/>
      <c r="L15" s="14"/>
    </row>
    <row r="16" spans="1:18" s="4" customFormat="1" ht="15" customHeight="1" x14ac:dyDescent="0.2">
      <c r="A16" s="19"/>
      <c r="B16" s="49">
        <f>'[1]99804SHEETS'!$A$728</f>
        <v>91</v>
      </c>
      <c r="C16" s="29">
        <v>65</v>
      </c>
      <c r="D16" s="29">
        <v>39</v>
      </c>
      <c r="E16" s="29">
        <v>8</v>
      </c>
      <c r="F16" s="29">
        <v>5</v>
      </c>
      <c r="G16" s="29">
        <v>389</v>
      </c>
      <c r="H16" s="29">
        <v>274</v>
      </c>
      <c r="I16" s="29"/>
      <c r="J16" s="29"/>
      <c r="K16" s="20"/>
      <c r="L16" s="20"/>
    </row>
    <row r="17" spans="1:12" s="4" customFormat="1" ht="15" customHeight="1" x14ac:dyDescent="0.2">
      <c r="A17" s="19"/>
      <c r="B17" s="49">
        <f>'[1]99804SHEETS'!$A$729</f>
        <v>92</v>
      </c>
      <c r="C17" s="29">
        <v>6</v>
      </c>
      <c r="D17" s="29">
        <v>6</v>
      </c>
      <c r="E17" s="29">
        <v>0</v>
      </c>
      <c r="F17" s="29">
        <v>4</v>
      </c>
      <c r="G17" s="29">
        <v>168</v>
      </c>
      <c r="H17" s="29">
        <v>224</v>
      </c>
      <c r="I17" s="29"/>
      <c r="J17" s="29"/>
      <c r="K17" s="32"/>
      <c r="L17" s="32"/>
    </row>
    <row r="18" spans="1:12" s="4" customFormat="1" ht="15" customHeight="1" x14ac:dyDescent="0.2">
      <c r="A18" s="19"/>
      <c r="B18" s="49">
        <f>'[1]99804SHEETS'!$A$730</f>
        <v>93</v>
      </c>
      <c r="C18" s="29">
        <v>3</v>
      </c>
      <c r="D18" s="29">
        <v>0</v>
      </c>
      <c r="E18" s="29">
        <v>0</v>
      </c>
      <c r="F18" s="29">
        <v>0</v>
      </c>
      <c r="G18" s="29">
        <v>70</v>
      </c>
      <c r="H18" s="29">
        <v>0</v>
      </c>
      <c r="I18" s="29"/>
      <c r="J18" s="29"/>
      <c r="K18" s="32"/>
      <c r="L18" s="32"/>
    </row>
    <row r="19" spans="1:12" s="4" customFormat="1" ht="15" customHeight="1" thickBot="1" x14ac:dyDescent="0.25">
      <c r="A19" s="19"/>
      <c r="B19" s="49"/>
      <c r="C19" s="95"/>
      <c r="D19" s="95"/>
      <c r="E19" s="95"/>
      <c r="F19" s="95"/>
      <c r="G19" s="95"/>
      <c r="H19" s="95"/>
      <c r="I19" s="95"/>
      <c r="J19" s="95"/>
      <c r="K19" s="32"/>
      <c r="L19" s="32"/>
    </row>
    <row r="20" spans="1:12" s="4" customFormat="1" ht="15" customHeight="1" thickBot="1" x14ac:dyDescent="0.25">
      <c r="A20" s="19"/>
      <c r="B20" s="96" t="s">
        <v>49</v>
      </c>
      <c r="C20" s="30">
        <f>SUM(C15:C18)</f>
        <v>119</v>
      </c>
      <c r="D20" s="30">
        <f t="shared" ref="D20:H20" si="0">SUM(D15:D18)</f>
        <v>117</v>
      </c>
      <c r="E20" s="30">
        <f t="shared" si="0"/>
        <v>99</v>
      </c>
      <c r="F20" s="30">
        <f t="shared" si="0"/>
        <v>13</v>
      </c>
      <c r="G20" s="30">
        <f t="shared" si="0"/>
        <v>1236</v>
      </c>
      <c r="H20" s="30">
        <f t="shared" si="0"/>
        <v>1235</v>
      </c>
      <c r="I20" s="30">
        <f t="shared" ref="I20:J20" si="1">SUM(I15:I18)</f>
        <v>175</v>
      </c>
      <c r="J20" s="30">
        <f t="shared" si="1"/>
        <v>436</v>
      </c>
      <c r="K20" s="32"/>
      <c r="L20" s="32"/>
    </row>
    <row r="21" spans="1:12" s="4" customFormat="1" ht="15" customHeight="1" thickBot="1" x14ac:dyDescent="0.25">
      <c r="A21" s="19"/>
      <c r="B21" s="96" t="s">
        <v>57</v>
      </c>
      <c r="C21" s="266">
        <f>'EARTHWORK SUBSUMMARY'!$C$65</f>
        <v>5374</v>
      </c>
      <c r="D21" s="238"/>
      <c r="E21" s="266">
        <f>'EARTHWORK SUBSUMMARY'!$E$65</f>
        <v>11086</v>
      </c>
      <c r="F21" s="238"/>
      <c r="G21" s="266">
        <f>'EARTHWORK SUBSUMMARY'!$G$65</f>
        <v>40511</v>
      </c>
      <c r="H21" s="238"/>
      <c r="I21" s="266">
        <f>'EARTHWORK SUBSUMMARY'!$I$65</f>
        <v>8026</v>
      </c>
      <c r="J21" s="238"/>
      <c r="K21" s="32"/>
      <c r="L21" s="32"/>
    </row>
    <row r="22" spans="1:12" s="4" customFormat="1" ht="15" customHeight="1" thickBot="1" x14ac:dyDescent="0.25">
      <c r="A22" s="19"/>
      <c r="B22" s="96" t="s">
        <v>36</v>
      </c>
      <c r="C22" s="266">
        <f>(C20)+D20+(C21)</f>
        <v>5610</v>
      </c>
      <c r="D22" s="238"/>
      <c r="E22" s="266">
        <f>(E20)+F20+(E21)</f>
        <v>11198</v>
      </c>
      <c r="F22" s="238"/>
      <c r="G22" s="266">
        <f>(G20)+H20+(G21)</f>
        <v>42982</v>
      </c>
      <c r="H22" s="238"/>
      <c r="I22" s="266">
        <f>(I20)+J20+(I21)</f>
        <v>8637</v>
      </c>
      <c r="J22" s="238"/>
      <c r="K22" s="32"/>
      <c r="L22" s="32"/>
    </row>
    <row r="23" spans="1:12" s="4" customFormat="1" ht="15" customHeight="1" x14ac:dyDescent="0.2">
      <c r="A23" s="19"/>
      <c r="B23" s="54" t="s">
        <v>21</v>
      </c>
      <c r="C23" s="269">
        <f>-'[3]DRIVEWAY SUBSUMMARY SHEET 1'!$Q$17</f>
        <v>-46.24</v>
      </c>
      <c r="D23" s="270"/>
      <c r="E23" s="269"/>
      <c r="F23" s="270"/>
      <c r="G23" s="269">
        <f>-'[3]DRIVEWAY SUBSUMMARY SHEET 1'!$R$17</f>
        <v>-158.4</v>
      </c>
      <c r="H23" s="270"/>
      <c r="I23" s="269"/>
      <c r="J23" s="270"/>
      <c r="K23" s="32"/>
      <c r="L23" s="32"/>
    </row>
    <row r="24" spans="1:12" s="4" customFormat="1" ht="15" customHeight="1" thickBot="1" x14ac:dyDescent="0.25">
      <c r="A24" s="32"/>
      <c r="B24" s="56" t="s">
        <v>22</v>
      </c>
      <c r="C24" s="271"/>
      <c r="D24" s="272"/>
      <c r="E24" s="271"/>
      <c r="F24" s="272"/>
      <c r="G24" s="271"/>
      <c r="H24" s="272"/>
      <c r="I24" s="271"/>
      <c r="J24" s="272"/>
      <c r="K24" s="19"/>
      <c r="L24" s="19"/>
    </row>
    <row r="25" spans="1:12" s="4" customFormat="1" ht="15" customHeight="1" x14ac:dyDescent="0.2">
      <c r="A25" s="32"/>
      <c r="B25" s="54" t="s">
        <v>21</v>
      </c>
      <c r="C25" s="119"/>
      <c r="D25" s="118"/>
      <c r="E25" s="119"/>
      <c r="F25" s="118"/>
      <c r="G25" s="119"/>
      <c r="H25" s="118"/>
      <c r="I25" s="269">
        <v>-36</v>
      </c>
      <c r="J25" s="270"/>
      <c r="K25" s="19"/>
      <c r="L25" s="19"/>
    </row>
    <row r="26" spans="1:12" s="4" customFormat="1" ht="15" customHeight="1" thickBot="1" x14ac:dyDescent="0.25">
      <c r="A26" s="32"/>
      <c r="B26" s="56" t="s">
        <v>322</v>
      </c>
      <c r="C26" s="119"/>
      <c r="D26" s="118"/>
      <c r="E26" s="119"/>
      <c r="F26" s="118"/>
      <c r="G26" s="119"/>
      <c r="H26" s="118"/>
      <c r="I26" s="271"/>
      <c r="J26" s="272"/>
      <c r="K26" s="19"/>
      <c r="L26" s="19"/>
    </row>
    <row r="27" spans="1:12" s="4" customFormat="1" ht="15" customHeight="1" x14ac:dyDescent="0.2">
      <c r="A27" s="19"/>
      <c r="B27" s="54" t="s">
        <v>23</v>
      </c>
      <c r="C27" s="269">
        <f>(C22)+C23</f>
        <v>5563.76</v>
      </c>
      <c r="D27" s="276"/>
      <c r="E27" s="279">
        <f>(E22)-E23</f>
        <v>11198</v>
      </c>
      <c r="F27" s="270"/>
      <c r="G27" s="269">
        <f>(G22)+G23</f>
        <v>42823.6</v>
      </c>
      <c r="H27" s="276"/>
      <c r="I27" s="269">
        <f>(I22)+I25</f>
        <v>8601</v>
      </c>
      <c r="J27" s="270"/>
      <c r="K27" s="32"/>
      <c r="L27" s="32"/>
    </row>
    <row r="28" spans="1:12" s="4" customFormat="1" ht="15" customHeight="1" thickBot="1" x14ac:dyDescent="0.25">
      <c r="A28" s="19"/>
      <c r="B28" s="56" t="s">
        <v>24</v>
      </c>
      <c r="C28" s="277"/>
      <c r="D28" s="278"/>
      <c r="E28" s="271"/>
      <c r="F28" s="272"/>
      <c r="G28" s="277"/>
      <c r="H28" s="278"/>
      <c r="I28" s="271"/>
      <c r="J28" s="272"/>
      <c r="K28" s="32"/>
      <c r="L28" s="32"/>
    </row>
    <row r="29" spans="1:12" s="4" customFormat="1" ht="15" customHeight="1" x14ac:dyDescent="0.2">
      <c r="A29" s="19"/>
      <c r="B29" s="54" t="s">
        <v>25</v>
      </c>
      <c r="C29" s="269"/>
      <c r="D29" s="270"/>
      <c r="E29" s="269"/>
      <c r="F29" s="270"/>
      <c r="G29" s="269">
        <f>G27</f>
        <v>42823.6</v>
      </c>
      <c r="H29" s="270"/>
      <c r="I29" s="269"/>
      <c r="J29" s="270"/>
      <c r="K29" s="32"/>
      <c r="L29" s="32"/>
    </row>
    <row r="30" spans="1:12" s="4" customFormat="1" ht="15" customHeight="1" x14ac:dyDescent="0.2">
      <c r="A30" s="19"/>
      <c r="B30" s="58" t="s">
        <v>26</v>
      </c>
      <c r="C30" s="273"/>
      <c r="D30" s="221"/>
      <c r="E30" s="273"/>
      <c r="F30" s="221"/>
      <c r="G30" s="273"/>
      <c r="H30" s="221"/>
      <c r="I30" s="273"/>
      <c r="J30" s="221"/>
      <c r="K30" s="32"/>
      <c r="L30" s="32"/>
    </row>
    <row r="31" spans="1:12" s="4" customFormat="1" ht="15" customHeight="1" thickBot="1" x14ac:dyDescent="0.25">
      <c r="A31" s="19"/>
      <c r="B31" s="59">
        <f t="array" ref="B31">[2]!'!99804SHEETS!R98C1'</f>
        <v>9</v>
      </c>
      <c r="C31" s="271"/>
      <c r="D31" s="272"/>
      <c r="E31" s="271"/>
      <c r="F31" s="272"/>
      <c r="G31" s="274"/>
      <c r="H31" s="272"/>
      <c r="I31" s="274"/>
      <c r="J31" s="272"/>
      <c r="K31" s="32"/>
      <c r="L31" s="32"/>
    </row>
    <row r="32" spans="1:12" s="4" customFormat="1" ht="15" customHeight="1" x14ac:dyDescent="0.2">
      <c r="A32" s="19"/>
      <c r="B32" s="57" t="s">
        <v>25</v>
      </c>
      <c r="C32" s="269">
        <f>(C27)</f>
        <v>5563.76</v>
      </c>
      <c r="D32" s="270"/>
      <c r="E32" s="269">
        <f t="shared" ref="E32" si="2">(E27)</f>
        <v>11198</v>
      </c>
      <c r="F32" s="270"/>
      <c r="G32" s="269"/>
      <c r="H32" s="270"/>
      <c r="I32" s="269">
        <f t="shared" ref="I32" si="3">(I27)</f>
        <v>8601</v>
      </c>
      <c r="J32" s="270"/>
      <c r="K32" s="32"/>
      <c r="L32" s="32"/>
    </row>
    <row r="33" spans="1:12" s="4" customFormat="1" ht="15" customHeight="1" x14ac:dyDescent="0.2">
      <c r="A33" s="32"/>
      <c r="B33" s="97" t="s">
        <v>27</v>
      </c>
      <c r="C33" s="275"/>
      <c r="D33" s="221"/>
      <c r="E33" s="275"/>
      <c r="F33" s="221"/>
      <c r="G33" s="273"/>
      <c r="H33" s="221"/>
      <c r="I33" s="275"/>
      <c r="J33" s="221"/>
      <c r="K33" s="32"/>
      <c r="L33" s="32"/>
    </row>
    <row r="34" spans="1:12" s="4" customFormat="1" ht="15" customHeight="1" thickBot="1" x14ac:dyDescent="0.25">
      <c r="A34" s="32"/>
      <c r="B34" s="55" t="s">
        <v>28</v>
      </c>
      <c r="C34" s="271"/>
      <c r="D34" s="272"/>
      <c r="E34" s="271"/>
      <c r="F34" s="272"/>
      <c r="G34" s="274"/>
      <c r="H34" s="272"/>
      <c r="I34" s="271"/>
      <c r="J34" s="272"/>
      <c r="K34" s="32"/>
      <c r="L34" s="32"/>
    </row>
    <row r="35" spans="1:12" s="4" customFormat="1" ht="15" customHeight="1" x14ac:dyDescent="0.2">
      <c r="A35" s="19"/>
      <c r="B35" s="35"/>
      <c r="C35" s="35"/>
      <c r="D35" s="35"/>
      <c r="E35" s="35"/>
      <c r="F35" s="35"/>
      <c r="G35" s="35"/>
      <c r="H35" s="35"/>
      <c r="I35" s="35"/>
      <c r="J35" s="35"/>
      <c r="K35" s="32"/>
      <c r="L35" s="32"/>
    </row>
    <row r="36" spans="1:12" s="4" customFormat="1" ht="15" customHeight="1" x14ac:dyDescent="0.2">
      <c r="A36" s="19"/>
      <c r="B36" s="33"/>
      <c r="C36" s="33"/>
      <c r="D36" s="33"/>
      <c r="E36" s="33"/>
      <c r="F36" s="33"/>
      <c r="G36" s="33"/>
      <c r="H36" s="33"/>
      <c r="I36" s="33"/>
      <c r="J36" s="33"/>
      <c r="K36" s="32"/>
      <c r="L36" s="32"/>
    </row>
    <row r="37" spans="1:12" s="4" customFormat="1" ht="15" customHeight="1" x14ac:dyDescent="0.2">
      <c r="A37" s="19"/>
      <c r="B37" s="33"/>
      <c r="C37" s="33"/>
      <c r="D37" s="33"/>
      <c r="E37" s="33"/>
      <c r="F37" s="33"/>
      <c r="G37" s="33"/>
      <c r="H37" s="33"/>
      <c r="I37" s="33"/>
      <c r="J37" s="33"/>
      <c r="K37" s="32"/>
      <c r="L37" s="32"/>
    </row>
    <row r="38" spans="1:12" s="4" customFormat="1" ht="15" customHeight="1" x14ac:dyDescent="0.2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2"/>
      <c r="L38" s="32"/>
    </row>
    <row r="39" spans="1:12" s="4" customFormat="1" ht="15" customHeight="1" x14ac:dyDescent="0.2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2"/>
      <c r="L39" s="32"/>
    </row>
    <row r="40" spans="1:12" s="4" customFormat="1" ht="15" customHeight="1" x14ac:dyDescent="0.2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2"/>
      <c r="L40" s="32"/>
    </row>
    <row r="41" spans="1:12" s="4" customFormat="1" ht="15" customHeight="1" x14ac:dyDescent="0.2">
      <c r="A41" s="32"/>
      <c r="B41" s="98"/>
      <c r="C41" s="33"/>
      <c r="D41" s="33"/>
      <c r="E41" s="33"/>
      <c r="F41" s="33"/>
      <c r="G41" s="33"/>
      <c r="H41" s="33"/>
      <c r="I41" s="33"/>
      <c r="J41" s="33"/>
      <c r="K41" s="32"/>
      <c r="L41" s="32"/>
    </row>
    <row r="42" spans="1:12" s="4" customFormat="1" ht="15" customHeight="1" x14ac:dyDescent="0.2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2"/>
      <c r="L42" s="32"/>
    </row>
    <row r="43" spans="1:12" s="4" customFormat="1" ht="15" customHeight="1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2"/>
      <c r="L43" s="32"/>
    </row>
    <row r="44" spans="1:12" s="4" customFormat="1" ht="15" customHeight="1" x14ac:dyDescent="0.2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2"/>
      <c r="L44" s="32"/>
    </row>
    <row r="45" spans="1:12" s="4" customFormat="1" ht="15" customHeight="1" x14ac:dyDescent="0.2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2"/>
      <c r="L45" s="32"/>
    </row>
    <row r="46" spans="1:12" s="4" customFormat="1" ht="15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2"/>
      <c r="L46" s="32"/>
    </row>
    <row r="47" spans="1:12" s="4" customFormat="1" ht="15" customHeight="1" x14ac:dyDescent="0.2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2"/>
      <c r="L47" s="32"/>
    </row>
    <row r="48" spans="1:12" s="4" customFormat="1" ht="15" customHeight="1" x14ac:dyDescent="0.2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2"/>
      <c r="L48" s="32"/>
    </row>
    <row r="49" spans="1:12" s="4" customFormat="1" ht="15" customHeight="1" x14ac:dyDescent="0.2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2"/>
      <c r="L49" s="32"/>
    </row>
    <row r="50" spans="1:12" s="4" customFormat="1" ht="15" customHeight="1" x14ac:dyDescent="0.2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2"/>
      <c r="L50" s="32"/>
    </row>
    <row r="51" spans="1:12" s="4" customFormat="1" ht="15" customHeight="1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2"/>
      <c r="L51" s="32"/>
    </row>
    <row r="52" spans="1:12" s="4" customFormat="1" ht="15" customHeight="1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2"/>
      <c r="L52" s="32"/>
    </row>
    <row r="53" spans="1:12" s="4" customFormat="1" ht="15" customHeight="1" x14ac:dyDescent="0.2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2"/>
      <c r="L53" s="32"/>
    </row>
    <row r="54" spans="1:12" s="4" customFormat="1" ht="15" customHeight="1" x14ac:dyDescent="0.2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2"/>
      <c r="L54" s="32"/>
    </row>
    <row r="55" spans="1:12" s="4" customFormat="1" ht="15" customHeight="1" x14ac:dyDescent="0.2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2"/>
      <c r="L55" s="32"/>
    </row>
    <row r="56" spans="1:12" s="4" customFormat="1" ht="15" customHeight="1" x14ac:dyDescent="0.2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2"/>
      <c r="L56" s="32"/>
    </row>
    <row r="57" spans="1:12" s="4" customFormat="1" ht="15" customHeight="1" x14ac:dyDescent="0.2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2"/>
      <c r="L57" s="32"/>
    </row>
    <row r="58" spans="1:12" s="4" customFormat="1" ht="15" customHeight="1" x14ac:dyDescent="0.2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2"/>
      <c r="L58" s="32"/>
    </row>
    <row r="59" spans="1:12" s="4" customFormat="1" ht="15" customHeight="1" x14ac:dyDescent="0.2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2"/>
      <c r="L59" s="32"/>
    </row>
    <row r="60" spans="1:12" s="4" customFormat="1" ht="15" customHeight="1" x14ac:dyDescent="0.2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2"/>
      <c r="L60" s="32"/>
    </row>
    <row r="61" spans="1:12" s="4" customFormat="1" ht="15" customHeight="1" x14ac:dyDescent="0.2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2"/>
      <c r="L61" s="32"/>
    </row>
    <row r="62" spans="1:12" s="4" customFormat="1" ht="15" customHeight="1" x14ac:dyDescent="0.2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2"/>
      <c r="L62" s="32"/>
    </row>
    <row r="63" spans="1:12" s="4" customFormat="1" ht="15" customHeight="1" x14ac:dyDescent="0.2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2"/>
      <c r="L63" s="32"/>
    </row>
    <row r="64" spans="1:12" s="4" customFormat="1" ht="15" customHeight="1" x14ac:dyDescent="0.2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2"/>
      <c r="L64" s="32"/>
    </row>
    <row r="65" spans="1:12" s="4" customFormat="1" ht="15" customHeight="1" x14ac:dyDescent="0.2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2"/>
      <c r="L65" s="32"/>
    </row>
    <row r="66" spans="1:12" s="4" customFormat="1" ht="15" customHeight="1" x14ac:dyDescent="0.2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2"/>
      <c r="L66" s="32"/>
    </row>
    <row r="67" spans="1:12" s="4" customFormat="1" ht="15" customHeight="1" x14ac:dyDescent="0.2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2"/>
      <c r="L67" s="32"/>
    </row>
    <row r="68" spans="1:12" s="4" customFormat="1" ht="15" customHeight="1" x14ac:dyDescent="0.2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2"/>
      <c r="L68" s="32"/>
    </row>
    <row r="69" spans="1:12" s="4" customFormat="1" ht="15" customHeight="1" x14ac:dyDescent="0.2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2"/>
      <c r="L69" s="32"/>
    </row>
    <row r="70" spans="1:12" s="4" customFormat="1" ht="15" customHeight="1" x14ac:dyDescent="0.2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2"/>
      <c r="L70" s="32"/>
    </row>
    <row r="71" spans="1:12" s="4" customFormat="1" ht="15" customHeight="1" x14ac:dyDescent="0.2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2"/>
      <c r="L71" s="32"/>
    </row>
    <row r="72" spans="1:12" s="4" customFormat="1" ht="15" customHeight="1" x14ac:dyDescent="0.2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2"/>
      <c r="L72" s="32"/>
    </row>
    <row r="73" spans="1:12" s="4" customFormat="1" ht="15" customHeight="1" x14ac:dyDescent="0.2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2"/>
      <c r="L73" s="32"/>
    </row>
    <row r="74" spans="1:12" s="4" customFormat="1" ht="15" customHeight="1" x14ac:dyDescent="0.2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2"/>
      <c r="L74" s="32"/>
    </row>
    <row r="75" spans="1:12" s="4" customFormat="1" ht="15" customHeight="1" x14ac:dyDescent="0.2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2"/>
      <c r="L75" s="32"/>
    </row>
    <row r="76" spans="1:12" s="4" customFormat="1" ht="15" customHeight="1" x14ac:dyDescent="0.2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2"/>
      <c r="L76" s="32"/>
    </row>
    <row r="77" spans="1:12" s="4" customFormat="1" ht="15" customHeight="1" x14ac:dyDescent="0.2">
      <c r="A77" s="32"/>
      <c r="K77" s="32"/>
      <c r="L77" s="32"/>
    </row>
    <row r="78" spans="1:12" s="4" customFormat="1" ht="15" customHeight="1" x14ac:dyDescent="0.2">
      <c r="A78" s="32"/>
      <c r="K78" s="32"/>
      <c r="L78" s="32"/>
    </row>
    <row r="79" spans="1:12" s="4" customFormat="1" ht="15" customHeight="1" x14ac:dyDescent="0.2">
      <c r="A79" s="32"/>
      <c r="K79" s="32"/>
      <c r="L79" s="32"/>
    </row>
    <row r="80" spans="1:12" s="4" customFormat="1" ht="15" customHeight="1" x14ac:dyDescent="0.2">
      <c r="A80" s="32"/>
      <c r="K80" s="32"/>
      <c r="L80" s="32"/>
    </row>
    <row r="81" spans="1:18" s="4" customFormat="1" ht="15" customHeight="1" x14ac:dyDescent="0.2">
      <c r="A81" s="32"/>
      <c r="K81" s="32"/>
      <c r="L81" s="32"/>
    </row>
    <row r="82" spans="1:18" s="4" customFormat="1" ht="15" customHeight="1" x14ac:dyDescent="0.2">
      <c r="A82" s="32"/>
      <c r="K82" s="32"/>
      <c r="L82" s="32"/>
    </row>
    <row r="83" spans="1:18" s="4" customFormat="1" ht="15" customHeight="1" x14ac:dyDescent="0.2">
      <c r="A83" s="32"/>
      <c r="K83" s="32"/>
      <c r="L83" s="32"/>
    </row>
    <row r="84" spans="1:18" s="4" customFormat="1" ht="15" customHeight="1" x14ac:dyDescent="0.2">
      <c r="A84" s="32"/>
      <c r="K84" s="32"/>
      <c r="L84" s="32"/>
    </row>
    <row r="85" spans="1:18" s="4" customFormat="1" ht="15" customHeight="1" x14ac:dyDescent="0.2">
      <c r="A85" s="32"/>
      <c r="K85" s="32"/>
      <c r="L85" s="32"/>
    </row>
    <row r="86" spans="1:18" s="4" customFormat="1" ht="15" customHeight="1" x14ac:dyDescent="0.2">
      <c r="A86" s="32"/>
      <c r="K86" s="32"/>
      <c r="L86" s="32"/>
    </row>
    <row r="87" spans="1:18" s="4" customFormat="1" ht="15" customHeight="1" x14ac:dyDescent="0.2">
      <c r="A87" s="32"/>
      <c r="K87" s="32"/>
      <c r="L87" s="32"/>
    </row>
    <row r="88" spans="1:18" s="4" customFormat="1" ht="15" customHeight="1" x14ac:dyDescent="0.2">
      <c r="A88" s="32"/>
      <c r="K88" s="32"/>
      <c r="L88" s="32"/>
    </row>
    <row r="89" spans="1:18" s="4" customFormat="1" ht="15" customHeight="1" x14ac:dyDescent="0.2">
      <c r="A89" s="32"/>
      <c r="K89" s="32"/>
      <c r="L89" s="32"/>
    </row>
    <row r="90" spans="1:18" s="4" customFormat="1" ht="15" customHeight="1" x14ac:dyDescent="0.2">
      <c r="A90" s="32"/>
      <c r="K90" s="32"/>
      <c r="L90" s="32"/>
      <c r="N90" s="32"/>
      <c r="O90" s="32"/>
      <c r="P90" s="32"/>
      <c r="Q90" s="23"/>
      <c r="R90" s="44"/>
    </row>
    <row r="91" spans="1:18" s="4" customFormat="1" ht="15" customHeight="1" x14ac:dyDescent="0.2">
      <c r="A91" s="32"/>
      <c r="K91" s="32"/>
      <c r="L91" s="32"/>
      <c r="N91" s="16"/>
      <c r="O91" s="16"/>
      <c r="P91" s="16"/>
      <c r="Q91" s="16"/>
      <c r="R91" s="14"/>
    </row>
    <row r="92" spans="1:18" s="4" customFormat="1" ht="15" customHeight="1" x14ac:dyDescent="0.2">
      <c r="A92" s="32"/>
      <c r="K92" s="32"/>
      <c r="L92" s="32"/>
      <c r="N92" s="14"/>
      <c r="O92" s="14"/>
      <c r="P92" s="24"/>
      <c r="Q92" s="38"/>
      <c r="R92" s="14"/>
    </row>
    <row r="93" spans="1:18" s="4" customFormat="1" ht="15" customHeight="1" x14ac:dyDescent="0.2">
      <c r="A93" s="32"/>
      <c r="K93" s="32"/>
      <c r="L93" s="32"/>
      <c r="N93" s="16"/>
      <c r="O93" s="16"/>
      <c r="P93" s="16"/>
      <c r="Q93" s="16"/>
      <c r="R93" s="14"/>
    </row>
    <row r="94" spans="1:18" s="4" customFormat="1" ht="15" customHeight="1" x14ac:dyDescent="0.2">
      <c r="A94" s="32"/>
      <c r="K94" s="32"/>
      <c r="L94" s="32"/>
      <c r="N94" s="227"/>
      <c r="O94" s="202"/>
      <c r="P94" s="202"/>
      <c r="Q94" s="38"/>
      <c r="R94" s="14"/>
    </row>
    <row r="95" spans="1:18" s="4" customFormat="1" ht="15" customHeight="1" x14ac:dyDescent="0.2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2"/>
      <c r="L95" s="32"/>
      <c r="N95" s="227"/>
      <c r="O95" s="202"/>
      <c r="P95" s="202"/>
      <c r="Q95" s="38"/>
      <c r="R95" s="14"/>
    </row>
    <row r="96" spans="1:18" s="4" customFormat="1" ht="15" customHeight="1" x14ac:dyDescent="0.2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2"/>
      <c r="L96" s="32"/>
      <c r="N96" s="16"/>
      <c r="O96" s="16"/>
      <c r="P96" s="16"/>
      <c r="Q96" s="16"/>
      <c r="R96" s="14"/>
    </row>
    <row r="97" spans="1:23" s="4" customFormat="1" ht="15" customHeight="1" x14ac:dyDescent="0.2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2"/>
      <c r="L97" s="32"/>
      <c r="N97" s="227"/>
      <c r="O97" s="202"/>
      <c r="P97" s="202"/>
      <c r="Q97" s="38"/>
      <c r="R97" s="14"/>
    </row>
    <row r="98" spans="1:23" s="4" customFormat="1" ht="15" customHeight="1" x14ac:dyDescent="0.2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2"/>
      <c r="L98" s="32"/>
      <c r="N98" s="227"/>
      <c r="O98" s="202"/>
      <c r="P98" s="202"/>
      <c r="Q98" s="38"/>
      <c r="R98" s="14"/>
    </row>
    <row r="99" spans="1:23" ht="15" x14ac:dyDescent="0.2">
      <c r="A99" s="20"/>
      <c r="B99" s="33"/>
      <c r="C99" s="33"/>
      <c r="D99" s="33"/>
      <c r="E99" s="33"/>
      <c r="F99" s="33"/>
      <c r="G99" s="33"/>
      <c r="H99" s="33"/>
      <c r="I99" s="33"/>
      <c r="J99" s="33"/>
      <c r="K99" s="20"/>
      <c r="L99" s="20"/>
      <c r="M99" s="4"/>
      <c r="N99" s="16"/>
      <c r="O99" s="16"/>
      <c r="P99" s="16"/>
      <c r="Q99" s="16"/>
      <c r="R99" s="14"/>
      <c r="S99" s="4"/>
      <c r="T99" s="4"/>
      <c r="U99" s="4"/>
      <c r="V99" s="4"/>
      <c r="W99" s="4"/>
    </row>
    <row r="100" spans="1:23" ht="15" x14ac:dyDescent="0.2">
      <c r="A100" s="20"/>
      <c r="B100" s="33"/>
      <c r="C100" s="33"/>
      <c r="D100" s="33"/>
      <c r="E100" s="33"/>
      <c r="F100" s="33"/>
      <c r="G100" s="33"/>
      <c r="H100" s="33"/>
      <c r="I100" s="33"/>
      <c r="J100" s="33"/>
      <c r="K100" s="20"/>
      <c r="L100" s="20"/>
      <c r="M100" s="4"/>
      <c r="N100" s="227"/>
      <c r="O100" s="202"/>
      <c r="P100" s="202"/>
      <c r="Q100" s="38"/>
      <c r="R100" s="14"/>
      <c r="S100" s="4"/>
      <c r="T100" s="4"/>
      <c r="U100" s="4"/>
      <c r="V100" s="4"/>
      <c r="W100" s="33"/>
    </row>
    <row r="101" spans="1:23" ht="15" x14ac:dyDescent="0.2">
      <c r="A101" s="20"/>
      <c r="B101" s="17"/>
      <c r="C101" s="33"/>
      <c r="D101" s="33"/>
      <c r="E101" s="33"/>
      <c r="F101" s="33"/>
      <c r="G101" s="33"/>
      <c r="H101" s="33"/>
      <c r="I101" s="33"/>
      <c r="J101" s="33"/>
      <c r="K101" s="20"/>
      <c r="L101" s="20"/>
      <c r="M101" s="4"/>
      <c r="N101" s="14"/>
      <c r="O101" s="24"/>
      <c r="P101" s="24"/>
      <c r="Q101" s="38"/>
      <c r="R101" s="14"/>
      <c r="S101" s="4"/>
      <c r="T101" s="4"/>
      <c r="U101" s="4"/>
      <c r="V101" s="4"/>
      <c r="W101" s="33"/>
    </row>
    <row r="102" spans="1:23" ht="15" x14ac:dyDescent="0.2">
      <c r="A102" s="20"/>
      <c r="B102" s="33"/>
      <c r="C102" s="33"/>
      <c r="D102" s="33"/>
      <c r="E102" s="33"/>
      <c r="F102" s="33"/>
      <c r="G102" s="33"/>
      <c r="H102" s="33"/>
      <c r="I102" s="33"/>
      <c r="J102" s="33"/>
      <c r="K102" s="20"/>
      <c r="L102" s="20"/>
      <c r="M102" s="4"/>
      <c r="N102" s="227"/>
      <c r="O102" s="202"/>
      <c r="P102" s="202"/>
      <c r="Q102" s="38"/>
      <c r="R102" s="14"/>
      <c r="S102" s="4"/>
      <c r="T102" s="4"/>
      <c r="U102" s="4"/>
      <c r="V102" s="4"/>
      <c r="W102" s="33"/>
    </row>
    <row r="103" spans="1:23" ht="15" x14ac:dyDescent="0.2">
      <c r="A103" s="20"/>
      <c r="B103" s="33"/>
      <c r="C103" s="33"/>
      <c r="D103" s="33"/>
      <c r="E103" s="33"/>
      <c r="F103" s="33"/>
      <c r="G103" s="33"/>
      <c r="H103" s="33"/>
      <c r="I103" s="33"/>
      <c r="J103" s="33"/>
      <c r="K103" s="20"/>
      <c r="L103" s="20"/>
      <c r="M103" s="4"/>
      <c r="N103" s="227"/>
      <c r="O103" s="202"/>
      <c r="P103" s="202"/>
      <c r="Q103" s="38"/>
      <c r="R103" s="14"/>
      <c r="S103" s="4"/>
      <c r="T103" s="4"/>
      <c r="U103" s="4"/>
      <c r="V103" s="4"/>
      <c r="W103" s="33"/>
    </row>
    <row r="104" spans="1:23" ht="14.25" x14ac:dyDescent="0.2">
      <c r="A104" s="21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N104" s="227"/>
      <c r="O104" s="202"/>
      <c r="P104" s="202"/>
      <c r="Q104" s="38"/>
      <c r="R104" s="14"/>
      <c r="W104" s="33"/>
    </row>
    <row r="105" spans="1:23" ht="14.25" x14ac:dyDescent="0.2">
      <c r="A105" s="20"/>
      <c r="B105" s="17"/>
      <c r="C105" s="33"/>
      <c r="D105" s="33"/>
      <c r="E105" s="33"/>
      <c r="F105" s="33"/>
      <c r="G105" s="33"/>
      <c r="H105" s="33"/>
      <c r="I105" s="33"/>
      <c r="J105" s="33"/>
      <c r="K105" s="8"/>
      <c r="L105" s="8"/>
      <c r="N105" s="227"/>
      <c r="O105" s="202"/>
      <c r="P105" s="202"/>
      <c r="Q105" s="38"/>
      <c r="R105" s="14"/>
      <c r="W105" s="33"/>
    </row>
    <row r="106" spans="1:23" ht="14.25" x14ac:dyDescent="0.2">
      <c r="A106" s="20"/>
      <c r="B106" s="17"/>
      <c r="C106" s="33"/>
      <c r="D106" s="33"/>
      <c r="E106" s="33"/>
      <c r="F106" s="33"/>
      <c r="G106" s="33"/>
      <c r="H106" s="33"/>
      <c r="I106" s="33"/>
      <c r="J106" s="33"/>
      <c r="K106" s="8"/>
      <c r="L106" s="8"/>
      <c r="N106" s="227"/>
      <c r="O106" s="202"/>
      <c r="P106" s="202"/>
      <c r="Q106" s="38"/>
      <c r="R106" s="14"/>
      <c r="W106" s="33"/>
    </row>
    <row r="107" spans="1:23" ht="15" x14ac:dyDescent="0.2">
      <c r="A107" s="20"/>
      <c r="B107" s="48"/>
      <c r="C107" s="33"/>
      <c r="D107" s="33"/>
      <c r="E107" s="33"/>
      <c r="F107" s="33"/>
      <c r="G107" s="33"/>
      <c r="H107" s="33"/>
      <c r="I107" s="33"/>
      <c r="J107" s="33"/>
      <c r="K107" s="8"/>
      <c r="L107" s="8"/>
      <c r="N107" s="16"/>
      <c r="O107" s="16"/>
      <c r="P107" s="16"/>
      <c r="Q107" s="16"/>
      <c r="R107" s="14"/>
      <c r="W107" s="33"/>
    </row>
    <row r="108" spans="1:23" ht="15" x14ac:dyDescent="0.2">
      <c r="A108" s="20"/>
      <c r="B108" s="48"/>
      <c r="C108" s="33"/>
      <c r="D108" s="33"/>
      <c r="E108" s="33"/>
      <c r="F108" s="33"/>
      <c r="G108" s="33"/>
      <c r="H108" s="33"/>
      <c r="I108" s="33"/>
      <c r="J108" s="33"/>
      <c r="K108" s="8"/>
      <c r="L108" s="8"/>
      <c r="N108" s="16"/>
      <c r="O108" s="16"/>
      <c r="P108" s="16"/>
      <c r="Q108" s="16"/>
      <c r="R108" s="14"/>
      <c r="W108" s="33"/>
    </row>
    <row r="109" spans="1:23" ht="15" x14ac:dyDescent="0.2">
      <c r="A109" s="20"/>
      <c r="B109" s="34"/>
      <c r="C109" s="33"/>
      <c r="D109" s="33"/>
      <c r="E109" s="33"/>
      <c r="F109" s="33"/>
      <c r="G109" s="33"/>
      <c r="H109" s="33"/>
      <c r="I109" s="33"/>
      <c r="J109" s="33"/>
      <c r="K109" s="8"/>
      <c r="L109" s="8"/>
      <c r="N109" s="16"/>
      <c r="O109" s="16"/>
      <c r="P109" s="16"/>
      <c r="Q109" s="16"/>
      <c r="R109" s="14"/>
      <c r="W109" s="33"/>
    </row>
    <row r="110" spans="1:23" ht="15" x14ac:dyDescent="0.2">
      <c r="A110" s="20"/>
      <c r="B110" s="48"/>
      <c r="C110" s="33"/>
      <c r="D110" s="33"/>
      <c r="E110" s="33"/>
      <c r="F110" s="33"/>
      <c r="G110" s="33"/>
      <c r="H110" s="33"/>
      <c r="I110" s="33"/>
      <c r="J110" s="33"/>
      <c r="K110" s="8"/>
      <c r="L110" s="8"/>
      <c r="N110" s="16"/>
      <c r="O110" s="16"/>
      <c r="P110" s="16"/>
      <c r="Q110" s="16"/>
      <c r="R110" s="14"/>
      <c r="W110" s="33"/>
    </row>
    <row r="111" spans="1:23" ht="14.25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8"/>
      <c r="L111" s="8"/>
      <c r="N111" s="16"/>
      <c r="O111" s="16"/>
      <c r="P111" s="16"/>
      <c r="Q111" s="16"/>
      <c r="R111" s="14"/>
      <c r="W111" s="33"/>
    </row>
    <row r="112" spans="1:23" ht="14.25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8"/>
      <c r="L112" s="8"/>
      <c r="N112" s="16"/>
      <c r="O112" s="16"/>
      <c r="P112" s="16"/>
      <c r="Q112" s="16"/>
      <c r="R112" s="14"/>
      <c r="W112" s="33"/>
    </row>
    <row r="113" spans="1:23" ht="14.25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8"/>
      <c r="L113" s="8"/>
      <c r="N113" s="16"/>
      <c r="O113" s="16"/>
      <c r="P113" s="16"/>
      <c r="Q113" s="16"/>
      <c r="R113" s="14"/>
      <c r="W113" s="33"/>
    </row>
    <row r="114" spans="1:23" ht="14.25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8"/>
      <c r="L114" s="8"/>
      <c r="N114" s="16"/>
      <c r="O114" s="16"/>
      <c r="P114" s="16"/>
      <c r="Q114" s="16"/>
      <c r="R114" s="14"/>
      <c r="W114" s="33"/>
    </row>
    <row r="115" spans="1:23" ht="14.25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8"/>
      <c r="L115" s="8"/>
      <c r="N115" s="16"/>
      <c r="O115" s="16"/>
      <c r="P115" s="16"/>
      <c r="Q115" s="16"/>
      <c r="R115" s="14"/>
      <c r="W115" s="33"/>
    </row>
    <row r="116" spans="1:23" ht="14.25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8"/>
      <c r="L116" s="8"/>
      <c r="N116" s="16"/>
      <c r="O116" s="16"/>
      <c r="P116" s="16"/>
      <c r="Q116" s="16"/>
      <c r="R116" s="14"/>
      <c r="W116" s="20"/>
    </row>
    <row r="117" spans="1:23" ht="14.25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8"/>
      <c r="L117" s="8"/>
      <c r="N117" s="16"/>
      <c r="O117" s="16"/>
      <c r="P117" s="16"/>
      <c r="Q117" s="16"/>
      <c r="R117" s="14"/>
      <c r="W117" s="20"/>
    </row>
    <row r="118" spans="1:23" ht="14.25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8"/>
      <c r="L118" s="8"/>
      <c r="N118" s="16"/>
      <c r="O118" s="16"/>
      <c r="P118" s="16"/>
      <c r="Q118" s="16"/>
      <c r="R118" s="14"/>
      <c r="W118" s="20"/>
    </row>
    <row r="119" spans="1:23" ht="14.25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8"/>
      <c r="L119" s="8"/>
      <c r="N119" s="16"/>
      <c r="O119" s="16"/>
      <c r="P119" s="16"/>
      <c r="Q119" s="16"/>
      <c r="R119" s="14"/>
      <c r="W119" s="20"/>
    </row>
    <row r="120" spans="1:23" ht="14.25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8"/>
      <c r="L120" s="8"/>
      <c r="N120" s="16"/>
      <c r="O120" s="16"/>
      <c r="P120" s="16"/>
      <c r="Q120" s="16"/>
      <c r="R120" s="14"/>
      <c r="W120" s="20"/>
    </row>
    <row r="121" spans="1:23" ht="14.25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8"/>
      <c r="L121" s="8"/>
      <c r="N121" s="16"/>
      <c r="O121" s="16"/>
      <c r="P121" s="16"/>
      <c r="Q121" s="16"/>
      <c r="R121" s="14"/>
      <c r="W121" s="20"/>
    </row>
    <row r="122" spans="1:23" ht="14.25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8"/>
      <c r="L122" s="8"/>
      <c r="N122" s="16"/>
      <c r="O122" s="16"/>
      <c r="P122" s="16"/>
      <c r="Q122" s="16"/>
      <c r="R122" s="14"/>
      <c r="W122" s="20"/>
    </row>
    <row r="123" spans="1:23" ht="14.25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8"/>
      <c r="L123" s="8"/>
      <c r="N123" s="16"/>
      <c r="O123" s="16"/>
      <c r="P123" s="16"/>
      <c r="Q123" s="16"/>
      <c r="R123" s="14"/>
      <c r="W123" s="20"/>
    </row>
    <row r="124" spans="1:23" ht="14.25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8"/>
      <c r="L124" s="8"/>
      <c r="N124" s="16"/>
      <c r="O124" s="16"/>
      <c r="P124" s="16"/>
      <c r="Q124" s="16"/>
      <c r="R124" s="14"/>
      <c r="W124" s="20"/>
    </row>
    <row r="125" spans="1:23" ht="14.25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8"/>
      <c r="L125" s="8"/>
      <c r="N125" s="16"/>
      <c r="O125" s="16"/>
      <c r="P125" s="16"/>
      <c r="Q125" s="16"/>
      <c r="R125" s="14"/>
      <c r="W125" s="20"/>
    </row>
    <row r="126" spans="1:23" ht="14.25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8"/>
      <c r="L126" s="8"/>
      <c r="N126" s="16"/>
      <c r="O126" s="16"/>
      <c r="P126" s="16"/>
      <c r="Q126" s="16"/>
      <c r="R126" s="14"/>
      <c r="W126" s="20"/>
    </row>
    <row r="127" spans="1:23" ht="14.25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8"/>
      <c r="L127" s="8"/>
      <c r="N127" s="16"/>
      <c r="O127" s="16"/>
      <c r="P127" s="16"/>
      <c r="Q127" s="16"/>
      <c r="R127" s="14"/>
      <c r="W127" s="20"/>
    </row>
    <row r="128" spans="1:23" ht="14.25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8"/>
      <c r="L128" s="8"/>
      <c r="N128" s="16"/>
      <c r="O128" s="16"/>
      <c r="P128" s="16"/>
      <c r="Q128" s="16"/>
      <c r="R128" s="14"/>
      <c r="W128" s="20"/>
    </row>
    <row r="129" spans="1:23" ht="14.25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8"/>
      <c r="L129" s="8"/>
      <c r="N129" s="16"/>
      <c r="O129" s="16"/>
      <c r="P129" s="16"/>
      <c r="Q129" s="16"/>
      <c r="R129" s="14"/>
      <c r="W129" s="20"/>
    </row>
    <row r="130" spans="1:23" ht="14.25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8"/>
      <c r="L130" s="8"/>
      <c r="N130" s="16"/>
      <c r="O130" s="16"/>
      <c r="P130" s="16"/>
      <c r="Q130" s="16"/>
      <c r="R130" s="14"/>
      <c r="W130" s="20"/>
    </row>
    <row r="131" spans="1:23" ht="14.25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8"/>
      <c r="L131" s="8"/>
      <c r="N131" s="16"/>
      <c r="O131" s="16"/>
      <c r="P131" s="16"/>
      <c r="Q131" s="16"/>
      <c r="R131" s="14"/>
      <c r="W131" s="20"/>
    </row>
    <row r="132" spans="1:23" ht="14.25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8"/>
      <c r="L132" s="8"/>
      <c r="N132" s="16"/>
      <c r="O132" s="16"/>
      <c r="P132" s="16"/>
      <c r="Q132" s="16"/>
      <c r="R132" s="14"/>
      <c r="W132" s="20"/>
    </row>
    <row r="133" spans="1:23" ht="14.25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8"/>
      <c r="L133" s="8"/>
      <c r="N133" s="16"/>
      <c r="O133" s="16"/>
      <c r="P133" s="16"/>
      <c r="Q133" s="16"/>
      <c r="R133" s="14"/>
      <c r="W133" s="20"/>
    </row>
    <row r="134" spans="1:23" ht="14.25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8"/>
      <c r="L134" s="8"/>
      <c r="N134" s="16"/>
      <c r="O134" s="16"/>
      <c r="P134" s="16"/>
      <c r="Q134" s="16"/>
      <c r="R134" s="14"/>
      <c r="W134" s="20"/>
    </row>
    <row r="135" spans="1:23" ht="14.25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8"/>
      <c r="L135" s="8"/>
      <c r="N135" s="16"/>
      <c r="O135" s="16"/>
      <c r="P135" s="16"/>
      <c r="Q135" s="16"/>
      <c r="R135" s="14"/>
      <c r="W135" s="20"/>
    </row>
    <row r="136" spans="1:23" ht="14.25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8"/>
      <c r="L136" s="8"/>
      <c r="N136" s="16"/>
      <c r="O136" s="16"/>
      <c r="P136" s="16"/>
      <c r="Q136" s="16"/>
      <c r="R136" s="14"/>
      <c r="W136" s="20"/>
    </row>
    <row r="137" spans="1:23" ht="14.25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8"/>
      <c r="L137" s="8"/>
      <c r="N137" s="16"/>
      <c r="O137" s="16"/>
      <c r="P137" s="16"/>
      <c r="Q137" s="16"/>
      <c r="R137" s="14"/>
      <c r="W137" s="20"/>
    </row>
    <row r="138" spans="1:23" ht="14.25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8"/>
      <c r="L138" s="8"/>
      <c r="N138" s="16"/>
      <c r="O138" s="16"/>
      <c r="P138" s="16"/>
      <c r="Q138" s="16"/>
      <c r="R138" s="14"/>
      <c r="W138" s="20"/>
    </row>
    <row r="139" spans="1:23" ht="14.25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8"/>
      <c r="L139" s="8"/>
      <c r="N139" s="16"/>
      <c r="O139" s="16"/>
      <c r="P139" s="16"/>
      <c r="Q139" s="16"/>
      <c r="R139" s="14"/>
      <c r="W139" s="20"/>
    </row>
    <row r="140" spans="1:23" ht="14.25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8"/>
      <c r="L140" s="8"/>
      <c r="N140" s="16"/>
      <c r="O140" s="16"/>
      <c r="P140" s="16"/>
      <c r="Q140" s="16"/>
      <c r="R140" s="14"/>
      <c r="W140" s="20"/>
    </row>
    <row r="141" spans="1:23" ht="14.25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8"/>
      <c r="L141" s="8"/>
      <c r="N141" s="16"/>
      <c r="O141" s="16"/>
      <c r="P141" s="16"/>
      <c r="Q141" s="16"/>
      <c r="R141" s="14"/>
      <c r="W141" s="20"/>
    </row>
    <row r="142" spans="1:23" ht="14.25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8"/>
      <c r="L142" s="8"/>
      <c r="N142" s="16"/>
      <c r="O142" s="16"/>
      <c r="P142" s="16"/>
      <c r="Q142" s="16"/>
      <c r="R142" s="14"/>
      <c r="W142" s="20"/>
    </row>
    <row r="143" spans="1:23" ht="14.25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8"/>
      <c r="L143" s="8"/>
      <c r="N143" s="16"/>
      <c r="O143" s="16"/>
      <c r="P143" s="16"/>
      <c r="Q143" s="16"/>
      <c r="R143" s="14"/>
      <c r="W143" s="20"/>
    </row>
    <row r="144" spans="1:23" ht="14.25" x14ac:dyDescent="0.2">
      <c r="A144" s="24"/>
      <c r="B144" s="267"/>
      <c r="C144" s="267"/>
      <c r="D144" s="202"/>
      <c r="E144" s="41"/>
      <c r="F144" s="41"/>
      <c r="G144" s="41"/>
      <c r="H144" s="41"/>
      <c r="I144" s="41"/>
      <c r="J144" s="41"/>
      <c r="K144" s="8"/>
      <c r="L144" s="8"/>
      <c r="N144" s="16"/>
      <c r="O144" s="16"/>
      <c r="P144" s="16"/>
      <c r="Q144" s="16"/>
      <c r="R144" s="14"/>
      <c r="W144" s="20"/>
    </row>
    <row r="145" spans="11:23" ht="14.25" x14ac:dyDescent="0.2">
      <c r="K145" s="8"/>
      <c r="L145" s="8"/>
      <c r="N145" s="16"/>
      <c r="O145" s="16"/>
      <c r="P145" s="16"/>
      <c r="Q145" s="16"/>
      <c r="R145" s="14"/>
      <c r="W145" s="20"/>
    </row>
    <row r="146" spans="11:23" ht="14.25" x14ac:dyDescent="0.2">
      <c r="K146" s="8"/>
      <c r="L146" s="8"/>
      <c r="N146" s="16"/>
      <c r="O146" s="16"/>
      <c r="P146" s="16"/>
      <c r="Q146" s="16"/>
      <c r="R146" s="14"/>
      <c r="W146" s="20"/>
    </row>
    <row r="147" spans="11:23" ht="14.25" x14ac:dyDescent="0.2">
      <c r="K147" s="8"/>
      <c r="L147" s="8"/>
      <c r="N147" s="16"/>
      <c r="O147" s="16"/>
      <c r="P147" s="16"/>
      <c r="Q147" s="16"/>
      <c r="R147" s="14"/>
      <c r="W147" s="20"/>
    </row>
    <row r="148" spans="11:23" ht="14.25" x14ac:dyDescent="0.2">
      <c r="K148" s="8"/>
      <c r="L148" s="8"/>
      <c r="N148" s="16"/>
      <c r="O148" s="16"/>
      <c r="P148" s="16"/>
      <c r="Q148" s="16"/>
      <c r="R148" s="14"/>
      <c r="W148" s="21"/>
    </row>
    <row r="149" spans="11:23" ht="14.25" x14ac:dyDescent="0.2">
      <c r="K149" s="8"/>
      <c r="L149" s="8"/>
      <c r="N149" s="16"/>
      <c r="O149" s="16"/>
      <c r="P149" s="16"/>
      <c r="Q149" s="16"/>
      <c r="R149" s="14"/>
    </row>
    <row r="150" spans="11:23" ht="14.25" x14ac:dyDescent="0.2">
      <c r="K150" s="8"/>
      <c r="L150" s="8"/>
      <c r="N150" s="16"/>
      <c r="O150" s="16"/>
      <c r="P150" s="16"/>
      <c r="Q150" s="16"/>
      <c r="R150" s="14"/>
    </row>
    <row r="151" spans="11:23" x14ac:dyDescent="0.2">
      <c r="K151" s="8"/>
      <c r="L151" s="8"/>
    </row>
    <row r="152" spans="11:23" x14ac:dyDescent="0.2">
      <c r="K152" s="8"/>
      <c r="L152" s="8"/>
    </row>
    <row r="153" spans="11:23" x14ac:dyDescent="0.2">
      <c r="K153" s="8"/>
      <c r="L153" s="8"/>
    </row>
    <row r="154" spans="11:23" x14ac:dyDescent="0.2">
      <c r="K154" s="8"/>
      <c r="L154" s="8"/>
    </row>
    <row r="155" spans="11:23" x14ac:dyDescent="0.2">
      <c r="K155" s="8"/>
      <c r="L155" s="8"/>
    </row>
    <row r="156" spans="11:23" x14ac:dyDescent="0.2">
      <c r="K156" s="8"/>
      <c r="L156" s="8"/>
    </row>
    <row r="157" spans="11:23" x14ac:dyDescent="0.2">
      <c r="K157" s="8"/>
      <c r="L157" s="8"/>
    </row>
    <row r="158" spans="11:23" x14ac:dyDescent="0.2">
      <c r="K158" s="8"/>
      <c r="L158" s="8"/>
    </row>
    <row r="159" spans="11:23" x14ac:dyDescent="0.2">
      <c r="K159" s="8"/>
      <c r="L159" s="8"/>
    </row>
    <row r="160" spans="11:23" x14ac:dyDescent="0.2">
      <c r="K160" s="8"/>
      <c r="L160" s="8"/>
    </row>
    <row r="161" spans="11:12" x14ac:dyDescent="0.2">
      <c r="K161" s="8"/>
      <c r="L161" s="8"/>
    </row>
    <row r="162" spans="11:12" x14ac:dyDescent="0.2">
      <c r="K162" s="8"/>
      <c r="L162" s="8"/>
    </row>
    <row r="163" spans="11:12" x14ac:dyDescent="0.2">
      <c r="K163" s="8"/>
      <c r="L163" s="8"/>
    </row>
    <row r="164" spans="11:12" x14ac:dyDescent="0.2">
      <c r="K164" s="8"/>
      <c r="L164" s="8"/>
    </row>
    <row r="165" spans="11:12" x14ac:dyDescent="0.2">
      <c r="K165" s="8"/>
      <c r="L165" s="8"/>
    </row>
    <row r="166" spans="11:12" x14ac:dyDescent="0.2">
      <c r="K166" s="8"/>
      <c r="L166" s="8"/>
    </row>
    <row r="167" spans="11:12" x14ac:dyDescent="0.2">
      <c r="K167" s="8"/>
      <c r="L167" s="8"/>
    </row>
    <row r="168" spans="11:12" x14ac:dyDescent="0.2">
      <c r="K168" s="8"/>
      <c r="L168" s="8"/>
    </row>
    <row r="169" spans="11:12" x14ac:dyDescent="0.2">
      <c r="K169" s="8"/>
      <c r="L169" s="8"/>
    </row>
    <row r="170" spans="11:12" x14ac:dyDescent="0.2">
      <c r="K170" s="8"/>
      <c r="L170" s="8"/>
    </row>
    <row r="171" spans="11:12" x14ac:dyDescent="0.2">
      <c r="K171" s="8"/>
      <c r="L171" s="8"/>
    </row>
    <row r="172" spans="11:12" x14ac:dyDescent="0.2">
      <c r="K172" s="8"/>
      <c r="L172" s="8"/>
    </row>
    <row r="173" spans="11:12" x14ac:dyDescent="0.2">
      <c r="K173" s="8"/>
      <c r="L173" s="8"/>
    </row>
    <row r="174" spans="11:12" x14ac:dyDescent="0.2">
      <c r="K174" s="8"/>
      <c r="L174" s="8"/>
    </row>
    <row r="175" spans="11:12" x14ac:dyDescent="0.2">
      <c r="K175" s="8"/>
      <c r="L175" s="8"/>
    </row>
    <row r="176" spans="11:12" x14ac:dyDescent="0.2">
      <c r="K176" s="8"/>
      <c r="L176" s="8"/>
    </row>
    <row r="177" spans="11:12" x14ac:dyDescent="0.2">
      <c r="K177" s="8"/>
      <c r="L177" s="8"/>
    </row>
    <row r="178" spans="11:12" x14ac:dyDescent="0.2">
      <c r="K178" s="8"/>
      <c r="L178" s="8"/>
    </row>
    <row r="179" spans="11:12" x14ac:dyDescent="0.2">
      <c r="K179" s="8"/>
      <c r="L179" s="8"/>
    </row>
    <row r="180" spans="11:12" x14ac:dyDescent="0.2">
      <c r="K180" s="8"/>
      <c r="L180" s="8"/>
    </row>
    <row r="181" spans="11:12" x14ac:dyDescent="0.2">
      <c r="K181" s="8"/>
      <c r="L181" s="8"/>
    </row>
    <row r="182" spans="11:12" x14ac:dyDescent="0.2">
      <c r="K182" s="8"/>
      <c r="L182" s="8"/>
    </row>
    <row r="183" spans="11:12" x14ac:dyDescent="0.2">
      <c r="K183" s="8"/>
      <c r="L183" s="8"/>
    </row>
    <row r="184" spans="11:12" x14ac:dyDescent="0.2">
      <c r="K184" s="8"/>
      <c r="L184" s="8"/>
    </row>
    <row r="185" spans="11:12" x14ac:dyDescent="0.2">
      <c r="K185" s="8"/>
      <c r="L185" s="8"/>
    </row>
    <row r="186" spans="11:12" x14ac:dyDescent="0.2">
      <c r="K186" s="8"/>
      <c r="L186" s="8"/>
    </row>
    <row r="187" spans="11:12" x14ac:dyDescent="0.2">
      <c r="K187" s="8"/>
      <c r="L187" s="8"/>
    </row>
    <row r="188" spans="11:12" x14ac:dyDescent="0.2">
      <c r="K188" s="8"/>
      <c r="L188" s="8"/>
    </row>
    <row r="189" spans="11:12" x14ac:dyDescent="0.2">
      <c r="K189" s="8"/>
      <c r="L189" s="8"/>
    </row>
    <row r="190" spans="11:12" x14ac:dyDescent="0.2">
      <c r="K190" s="8"/>
      <c r="L190" s="8"/>
    </row>
    <row r="191" spans="11:12" x14ac:dyDescent="0.2">
      <c r="K191" s="8"/>
      <c r="L191" s="8"/>
    </row>
    <row r="192" spans="11:12" x14ac:dyDescent="0.2">
      <c r="K192" s="8"/>
      <c r="L192" s="8"/>
    </row>
    <row r="193" spans="1:23" x14ac:dyDescent="0.2">
      <c r="K193" s="8"/>
      <c r="L193" s="8"/>
    </row>
    <row r="194" spans="1:23" x14ac:dyDescent="0.2">
      <c r="K194" s="8"/>
      <c r="L194" s="8"/>
    </row>
    <row r="195" spans="1:23" x14ac:dyDescent="0.2">
      <c r="K195" s="8"/>
      <c r="L195" s="8"/>
    </row>
    <row r="196" spans="1:23" x14ac:dyDescent="0.2">
      <c r="A196" s="8"/>
      <c r="B196" s="8"/>
      <c r="C196" s="8"/>
      <c r="D196" s="8"/>
      <c r="E196" s="8"/>
      <c r="F196" s="8"/>
      <c r="K196" s="8"/>
      <c r="L196" s="8"/>
    </row>
    <row r="197" spans="1:23" x14ac:dyDescent="0.2">
      <c r="A197" s="8"/>
      <c r="B197" s="8"/>
      <c r="C197" s="8"/>
      <c r="D197" s="8"/>
      <c r="E197" s="8"/>
      <c r="F197" s="8"/>
      <c r="K197" s="8"/>
      <c r="L197" s="8"/>
    </row>
    <row r="198" spans="1:23" x14ac:dyDescent="0.2">
      <c r="A198" s="8"/>
      <c r="B198" s="8"/>
      <c r="C198" s="8"/>
      <c r="D198" s="8"/>
      <c r="E198" s="8"/>
      <c r="F198" s="8"/>
      <c r="K198" s="8"/>
      <c r="L198" s="8"/>
    </row>
    <row r="199" spans="1:23" x14ac:dyDescent="0.2">
      <c r="A199" s="8"/>
      <c r="B199" s="8"/>
      <c r="C199" s="8"/>
      <c r="D199" s="8"/>
      <c r="E199" s="8"/>
      <c r="F199" s="8"/>
      <c r="K199" s="8"/>
      <c r="L199" s="8"/>
    </row>
    <row r="200" spans="1:23" x14ac:dyDescent="0.2">
      <c r="A200" s="8"/>
      <c r="B200" s="8"/>
      <c r="C200" s="8"/>
      <c r="D200" s="8"/>
      <c r="E200" s="8"/>
      <c r="F200" s="8"/>
      <c r="K200" s="8"/>
      <c r="L200" s="8"/>
    </row>
    <row r="201" spans="1:23" x14ac:dyDescent="0.2">
      <c r="A201" s="8"/>
      <c r="B201" s="8"/>
      <c r="C201" s="8"/>
      <c r="D201" s="8"/>
      <c r="E201" s="8"/>
      <c r="F201" s="8"/>
      <c r="K201" s="8"/>
      <c r="L201" s="8"/>
      <c r="W201" s="8"/>
    </row>
    <row r="202" spans="1:23" x14ac:dyDescent="0.2">
      <c r="A202" s="8"/>
      <c r="B202" s="8"/>
      <c r="C202" s="8"/>
      <c r="D202" s="8"/>
      <c r="E202" s="8"/>
      <c r="F202" s="8"/>
      <c r="K202" s="8"/>
      <c r="L202" s="8"/>
      <c r="W202" s="8"/>
    </row>
    <row r="203" spans="1:23" x14ac:dyDescent="0.2">
      <c r="A203" s="8"/>
      <c r="B203" s="8"/>
      <c r="C203" s="8"/>
      <c r="D203" s="8"/>
      <c r="E203" s="8"/>
      <c r="F203" s="8"/>
      <c r="K203" s="8"/>
      <c r="L203" s="8"/>
      <c r="W203" s="8"/>
    </row>
    <row r="204" spans="1:23" x14ac:dyDescent="0.2">
      <c r="A204" s="8"/>
      <c r="B204" s="8"/>
      <c r="C204" s="8"/>
      <c r="D204" s="8"/>
      <c r="E204" s="8"/>
      <c r="F204" s="8"/>
      <c r="K204" s="8"/>
      <c r="L204" s="8"/>
      <c r="W204" s="8"/>
    </row>
    <row r="205" spans="1:23" x14ac:dyDescent="0.2">
      <c r="A205" s="8"/>
      <c r="B205" s="8"/>
      <c r="C205" s="8"/>
      <c r="D205" s="8"/>
      <c r="E205" s="8"/>
      <c r="F205" s="8"/>
      <c r="K205" s="8"/>
      <c r="L205" s="8"/>
      <c r="W205" s="8"/>
    </row>
    <row r="206" spans="1:23" x14ac:dyDescent="0.2">
      <c r="A206" s="8"/>
      <c r="B206" s="8"/>
      <c r="C206" s="8"/>
      <c r="D206" s="8"/>
      <c r="E206" s="8"/>
      <c r="F206" s="8"/>
      <c r="K206" s="8"/>
      <c r="L206" s="8"/>
      <c r="W206" s="8"/>
    </row>
    <row r="207" spans="1:23" x14ac:dyDescent="0.2">
      <c r="A207" s="8"/>
      <c r="B207" s="8"/>
      <c r="C207" s="8"/>
      <c r="D207" s="8"/>
      <c r="E207" s="8"/>
      <c r="F207" s="8"/>
      <c r="K207" s="8"/>
      <c r="L207" s="8"/>
      <c r="W207" s="8"/>
    </row>
    <row r="208" spans="1:23" x14ac:dyDescent="0.2">
      <c r="A208" s="8"/>
      <c r="B208" s="8"/>
      <c r="C208" s="8"/>
      <c r="D208" s="8"/>
      <c r="E208" s="8"/>
      <c r="F208" s="8"/>
      <c r="K208" s="8"/>
      <c r="L208" s="8"/>
      <c r="W208" s="8"/>
    </row>
    <row r="209" spans="1:23" x14ac:dyDescent="0.2">
      <c r="A209" s="8"/>
      <c r="B209" s="8"/>
      <c r="C209" s="8"/>
      <c r="D209" s="8"/>
      <c r="E209" s="8"/>
      <c r="F209" s="8"/>
      <c r="K209" s="8"/>
      <c r="L209" s="8"/>
      <c r="W209" s="8"/>
    </row>
    <row r="210" spans="1:23" x14ac:dyDescent="0.2">
      <c r="A210" s="8"/>
      <c r="B210" s="8"/>
      <c r="C210" s="8"/>
      <c r="D210" s="8"/>
      <c r="E210" s="8"/>
      <c r="F210" s="8"/>
      <c r="K210" s="8"/>
      <c r="L210" s="8"/>
      <c r="W210" s="8"/>
    </row>
    <row r="211" spans="1:23" x14ac:dyDescent="0.2">
      <c r="A211" s="8"/>
      <c r="B211" s="8"/>
      <c r="C211" s="8"/>
      <c r="D211" s="8"/>
      <c r="E211" s="8"/>
      <c r="F211" s="8"/>
      <c r="K211" s="8"/>
      <c r="L211" s="8"/>
      <c r="W211" s="8"/>
    </row>
    <row r="212" spans="1:23" x14ac:dyDescent="0.2">
      <c r="A212" s="8"/>
      <c r="B212" s="8"/>
      <c r="C212" s="8"/>
      <c r="D212" s="8"/>
      <c r="E212" s="8"/>
      <c r="F212" s="8"/>
      <c r="K212" s="8"/>
      <c r="L212" s="8"/>
      <c r="W212" s="8"/>
    </row>
    <row r="213" spans="1:23" x14ac:dyDescent="0.2">
      <c r="A213" s="8"/>
      <c r="B213" s="8"/>
      <c r="C213" s="8"/>
      <c r="D213" s="8"/>
      <c r="E213" s="8"/>
      <c r="F213" s="8"/>
      <c r="K213" s="8"/>
      <c r="L213" s="8"/>
      <c r="W213" s="8"/>
    </row>
    <row r="214" spans="1:23" x14ac:dyDescent="0.2">
      <c r="A214" s="8"/>
      <c r="B214" s="8"/>
      <c r="C214" s="8"/>
      <c r="D214" s="8"/>
      <c r="E214" s="8"/>
      <c r="F214" s="8"/>
      <c r="K214" s="8"/>
      <c r="L214" s="8"/>
      <c r="W214" s="8"/>
    </row>
    <row r="215" spans="1:23" x14ac:dyDescent="0.2">
      <c r="A215" s="8"/>
      <c r="B215" s="8"/>
      <c r="C215" s="8"/>
      <c r="D215" s="8"/>
      <c r="E215" s="8"/>
      <c r="F215" s="8"/>
      <c r="K215" s="8"/>
      <c r="L215" s="8"/>
      <c r="W215" s="8"/>
    </row>
    <row r="216" spans="1:23" x14ac:dyDescent="0.2">
      <c r="A216" s="8"/>
      <c r="B216" s="8"/>
      <c r="C216" s="8"/>
      <c r="D216" s="8"/>
      <c r="E216" s="8"/>
      <c r="F216" s="8"/>
      <c r="K216" s="8"/>
      <c r="L216" s="8"/>
      <c r="W216" s="8"/>
    </row>
    <row r="217" spans="1:23" x14ac:dyDescent="0.2">
      <c r="A217" s="8"/>
      <c r="B217" s="8"/>
      <c r="C217" s="8"/>
      <c r="D217" s="8"/>
      <c r="E217" s="8"/>
      <c r="F217" s="8"/>
      <c r="K217" s="8"/>
      <c r="L217" s="8"/>
      <c r="W217" s="8"/>
    </row>
    <row r="218" spans="1:23" x14ac:dyDescent="0.2">
      <c r="A218" s="8"/>
      <c r="B218" s="8"/>
      <c r="C218" s="8"/>
      <c r="D218" s="8"/>
      <c r="E218" s="8"/>
      <c r="F218" s="8"/>
      <c r="K218" s="8"/>
      <c r="L218" s="8"/>
      <c r="W218" s="8"/>
    </row>
    <row r="219" spans="1:23" x14ac:dyDescent="0.2">
      <c r="A219" s="8"/>
      <c r="B219" s="8"/>
      <c r="C219" s="8"/>
      <c r="D219" s="8"/>
      <c r="E219" s="8"/>
      <c r="F219" s="8"/>
      <c r="K219" s="8"/>
      <c r="L219" s="8"/>
      <c r="W219" s="8"/>
    </row>
    <row r="220" spans="1:23" x14ac:dyDescent="0.2">
      <c r="A220" s="8"/>
      <c r="B220" s="8"/>
      <c r="C220" s="8"/>
      <c r="D220" s="8"/>
      <c r="E220" s="8"/>
      <c r="F220" s="8"/>
      <c r="K220" s="8"/>
      <c r="L220" s="8"/>
      <c r="W220" s="8"/>
    </row>
    <row r="221" spans="1:23" x14ac:dyDescent="0.2">
      <c r="A221" s="8"/>
      <c r="B221" s="8"/>
      <c r="C221" s="8"/>
      <c r="D221" s="8"/>
      <c r="E221" s="8"/>
      <c r="F221" s="8"/>
      <c r="K221" s="8"/>
      <c r="L221" s="8"/>
      <c r="W221" s="8"/>
    </row>
    <row r="222" spans="1:23" x14ac:dyDescent="0.2">
      <c r="A222" s="8"/>
      <c r="B222" s="8"/>
      <c r="C222" s="8"/>
      <c r="D222" s="8"/>
      <c r="E222" s="8"/>
      <c r="F222" s="8"/>
      <c r="K222" s="8"/>
      <c r="L222" s="8"/>
      <c r="W222" s="8"/>
    </row>
    <row r="223" spans="1:23" x14ac:dyDescent="0.2">
      <c r="A223" s="8"/>
      <c r="B223" s="8"/>
      <c r="C223" s="8"/>
      <c r="D223" s="8"/>
      <c r="E223" s="8"/>
      <c r="F223" s="8"/>
      <c r="K223" s="8"/>
      <c r="L223" s="8"/>
      <c r="W223" s="8"/>
    </row>
    <row r="224" spans="1:23" x14ac:dyDescent="0.2">
      <c r="A224" s="8"/>
      <c r="B224" s="8"/>
      <c r="C224" s="8"/>
      <c r="D224" s="8"/>
      <c r="E224" s="8"/>
      <c r="F224" s="8"/>
      <c r="K224" s="8"/>
      <c r="L224" s="8"/>
      <c r="W224" s="8"/>
    </row>
    <row r="225" spans="1:23" x14ac:dyDescent="0.2">
      <c r="A225" s="8"/>
      <c r="B225" s="8"/>
      <c r="C225" s="8"/>
      <c r="D225" s="8"/>
      <c r="E225" s="8"/>
      <c r="F225" s="8"/>
      <c r="K225" s="8"/>
      <c r="L225" s="8"/>
      <c r="W225" s="8"/>
    </row>
    <row r="226" spans="1:23" x14ac:dyDescent="0.2">
      <c r="A226" s="8"/>
      <c r="B226" s="8"/>
      <c r="C226" s="8"/>
      <c r="D226" s="8"/>
      <c r="E226" s="8"/>
      <c r="F226" s="8"/>
      <c r="K226" s="8"/>
      <c r="L226" s="8"/>
      <c r="W226" s="8"/>
    </row>
    <row r="227" spans="1:23" x14ac:dyDescent="0.2">
      <c r="A227" s="8"/>
      <c r="B227" s="8"/>
      <c r="C227" s="8"/>
      <c r="D227" s="8"/>
      <c r="E227" s="8"/>
      <c r="F227" s="8"/>
      <c r="K227" s="8"/>
      <c r="L227" s="8"/>
      <c r="W227" s="8"/>
    </row>
    <row r="228" spans="1:23" x14ac:dyDescent="0.2">
      <c r="A228" s="8"/>
      <c r="B228" s="8"/>
      <c r="C228" s="8"/>
      <c r="D228" s="8"/>
      <c r="E228" s="8"/>
      <c r="F228" s="8"/>
      <c r="K228" s="8"/>
      <c r="L228" s="8"/>
      <c r="W228" s="8"/>
    </row>
    <row r="229" spans="1:23" x14ac:dyDescent="0.2">
      <c r="A229" s="8"/>
      <c r="B229" s="8"/>
      <c r="C229" s="8"/>
      <c r="D229" s="8"/>
      <c r="E229" s="8"/>
      <c r="F229" s="8"/>
      <c r="K229" s="8"/>
      <c r="L229" s="8"/>
      <c r="W229" s="8"/>
    </row>
    <row r="230" spans="1:23" x14ac:dyDescent="0.2">
      <c r="A230" s="8"/>
      <c r="B230" s="8"/>
      <c r="C230" s="8"/>
      <c r="D230" s="8"/>
      <c r="E230" s="8"/>
      <c r="F230" s="8"/>
      <c r="K230" s="8"/>
      <c r="L230" s="8"/>
      <c r="W230" s="8"/>
    </row>
    <row r="231" spans="1:23" x14ac:dyDescent="0.2">
      <c r="A231" s="8"/>
      <c r="B231" s="8"/>
      <c r="C231" s="8"/>
      <c r="D231" s="8"/>
      <c r="E231" s="8"/>
      <c r="F231" s="8"/>
      <c r="K231" s="8"/>
      <c r="L231" s="8"/>
      <c r="W231" s="8"/>
    </row>
    <row r="232" spans="1:23" x14ac:dyDescent="0.2">
      <c r="A232" s="8"/>
      <c r="B232" s="8"/>
      <c r="C232" s="8"/>
      <c r="D232" s="8"/>
      <c r="E232" s="8"/>
      <c r="F232" s="8"/>
      <c r="K232" s="8"/>
      <c r="L232" s="8"/>
      <c r="W232" s="8"/>
    </row>
    <row r="233" spans="1:23" x14ac:dyDescent="0.2">
      <c r="A233" s="8"/>
      <c r="B233" s="8"/>
      <c r="C233" s="8"/>
      <c r="D233" s="8"/>
      <c r="E233" s="8"/>
      <c r="F233" s="8"/>
      <c r="K233" s="8"/>
      <c r="L233" s="8"/>
      <c r="W233" s="8"/>
    </row>
    <row r="234" spans="1:23" x14ac:dyDescent="0.2">
      <c r="A234" s="8"/>
      <c r="B234" s="8"/>
      <c r="C234" s="8"/>
      <c r="D234" s="8"/>
      <c r="E234" s="8"/>
      <c r="F234" s="8"/>
      <c r="K234" s="8"/>
      <c r="L234" s="8"/>
      <c r="W234" s="8"/>
    </row>
    <row r="235" spans="1:23" x14ac:dyDescent="0.2">
      <c r="A235" s="8"/>
      <c r="B235" s="8"/>
      <c r="C235" s="8"/>
      <c r="D235" s="8"/>
      <c r="E235" s="8"/>
      <c r="F235" s="8"/>
      <c r="K235" s="8"/>
      <c r="L235" s="8"/>
      <c r="W235" s="8"/>
    </row>
    <row r="236" spans="1:23" x14ac:dyDescent="0.2">
      <c r="A236" s="8"/>
      <c r="B236" s="8"/>
      <c r="C236" s="8"/>
      <c r="D236" s="8"/>
      <c r="E236" s="8"/>
      <c r="F236" s="8"/>
      <c r="K236" s="8"/>
      <c r="L236" s="8"/>
      <c r="W236" s="8"/>
    </row>
    <row r="237" spans="1:23" x14ac:dyDescent="0.2">
      <c r="A237" s="8"/>
      <c r="B237" s="8"/>
      <c r="C237" s="8"/>
      <c r="D237" s="8"/>
      <c r="E237" s="8"/>
      <c r="F237" s="8"/>
      <c r="K237" s="8"/>
      <c r="L237" s="8"/>
      <c r="W237" s="8"/>
    </row>
    <row r="238" spans="1:23" x14ac:dyDescent="0.2">
      <c r="A238" s="8"/>
      <c r="B238" s="8"/>
      <c r="C238" s="8"/>
      <c r="D238" s="8"/>
      <c r="E238" s="8"/>
      <c r="F238" s="8"/>
      <c r="K238" s="8"/>
      <c r="L238" s="8"/>
      <c r="W238" s="8"/>
    </row>
    <row r="239" spans="1:23" x14ac:dyDescent="0.2">
      <c r="A239" s="8"/>
      <c r="B239" s="8"/>
      <c r="C239" s="8"/>
      <c r="D239" s="8"/>
      <c r="E239" s="8"/>
      <c r="F239" s="8"/>
      <c r="K239" s="8"/>
      <c r="L239" s="8"/>
      <c r="W239" s="8"/>
    </row>
    <row r="240" spans="1:23" x14ac:dyDescent="0.2">
      <c r="A240" s="8"/>
      <c r="B240" s="8"/>
      <c r="C240" s="8"/>
      <c r="D240" s="8"/>
      <c r="E240" s="8"/>
      <c r="F240" s="8"/>
      <c r="K240" s="8"/>
      <c r="L240" s="8"/>
      <c r="W240" s="8"/>
    </row>
    <row r="241" spans="1:23" x14ac:dyDescent="0.2">
      <c r="A241" s="8"/>
      <c r="B241" s="8"/>
      <c r="C241" s="8"/>
      <c r="D241" s="8"/>
      <c r="E241" s="8"/>
      <c r="F241" s="8"/>
      <c r="K241" s="8"/>
      <c r="L241" s="8"/>
      <c r="W241" s="8"/>
    </row>
    <row r="242" spans="1:23" x14ac:dyDescent="0.2">
      <c r="A242" s="8"/>
      <c r="B242" s="8"/>
      <c r="C242" s="8"/>
      <c r="D242" s="8"/>
      <c r="E242" s="8"/>
      <c r="F242" s="8"/>
      <c r="K242" s="8"/>
      <c r="L242" s="8"/>
      <c r="W242" s="8"/>
    </row>
    <row r="243" spans="1:23" x14ac:dyDescent="0.2">
      <c r="A243" s="8"/>
      <c r="B243" s="8"/>
      <c r="C243" s="8"/>
      <c r="D243" s="8"/>
      <c r="E243" s="8"/>
      <c r="F243" s="8"/>
      <c r="K243" s="8"/>
      <c r="L243" s="8"/>
      <c r="W243" s="8"/>
    </row>
    <row r="244" spans="1:23" x14ac:dyDescent="0.2">
      <c r="A244" s="8"/>
      <c r="B244" s="8"/>
      <c r="C244" s="8"/>
      <c r="D244" s="8"/>
      <c r="E244" s="8"/>
      <c r="F244" s="8"/>
      <c r="K244" s="8"/>
      <c r="L244" s="8"/>
      <c r="W244" s="8"/>
    </row>
    <row r="245" spans="1:23" x14ac:dyDescent="0.2">
      <c r="A245" s="8"/>
      <c r="B245" s="8"/>
      <c r="C245" s="8"/>
      <c r="D245" s="8"/>
      <c r="E245" s="8"/>
      <c r="F245" s="8"/>
      <c r="K245" s="8"/>
      <c r="L245" s="8"/>
      <c r="W245" s="8"/>
    </row>
    <row r="246" spans="1:23" x14ac:dyDescent="0.2">
      <c r="A246" s="8"/>
      <c r="B246" s="8"/>
      <c r="C246" s="8"/>
      <c r="D246" s="8"/>
      <c r="E246" s="8"/>
      <c r="F246" s="8"/>
      <c r="K246" s="8"/>
      <c r="L246" s="8"/>
      <c r="W246" s="8"/>
    </row>
    <row r="247" spans="1:23" x14ac:dyDescent="0.2">
      <c r="A247" s="8"/>
      <c r="B247" s="8"/>
      <c r="C247" s="8"/>
      <c r="D247" s="8"/>
      <c r="E247" s="8"/>
      <c r="F247" s="8"/>
      <c r="K247" s="8"/>
      <c r="L247" s="8"/>
      <c r="W247" s="8"/>
    </row>
    <row r="248" spans="1:23" x14ac:dyDescent="0.2">
      <c r="A248" s="8"/>
      <c r="B248" s="8"/>
      <c r="C248" s="8"/>
      <c r="D248" s="8"/>
      <c r="E248" s="8"/>
      <c r="F248" s="8"/>
      <c r="K248" s="8"/>
      <c r="L248" s="8"/>
      <c r="W248" s="8"/>
    </row>
    <row r="249" spans="1:23" x14ac:dyDescent="0.2">
      <c r="A249" s="8"/>
      <c r="B249" s="8"/>
      <c r="C249" s="8"/>
      <c r="D249" s="8"/>
      <c r="E249" s="8"/>
      <c r="F249" s="8"/>
      <c r="K249" s="8"/>
      <c r="L249" s="8"/>
      <c r="W249" s="8"/>
    </row>
    <row r="250" spans="1:23" x14ac:dyDescent="0.2">
      <c r="A250" s="8"/>
      <c r="B250" s="8"/>
      <c r="C250" s="8"/>
      <c r="D250" s="8"/>
      <c r="E250" s="8"/>
      <c r="F250" s="8"/>
      <c r="K250" s="8"/>
      <c r="L250" s="8"/>
      <c r="W250" s="8"/>
    </row>
    <row r="251" spans="1:23" x14ac:dyDescent="0.2">
      <c r="A251" s="8"/>
      <c r="B251" s="8"/>
      <c r="C251" s="8"/>
      <c r="D251" s="8"/>
      <c r="E251" s="8"/>
      <c r="F251" s="8"/>
      <c r="K251" s="8"/>
      <c r="L251" s="8"/>
      <c r="W251" s="8"/>
    </row>
    <row r="252" spans="1:23" x14ac:dyDescent="0.2">
      <c r="A252" s="8"/>
      <c r="B252" s="8"/>
      <c r="C252" s="8"/>
      <c r="D252" s="8"/>
      <c r="E252" s="8"/>
      <c r="F252" s="8"/>
      <c r="K252" s="8"/>
      <c r="L252" s="8"/>
      <c r="W252" s="8"/>
    </row>
    <row r="253" spans="1:23" x14ac:dyDescent="0.2">
      <c r="A253" s="8"/>
      <c r="B253" s="8"/>
      <c r="C253" s="8"/>
      <c r="D253" s="8"/>
      <c r="E253" s="8"/>
      <c r="F253" s="8"/>
      <c r="K253" s="8"/>
      <c r="L253" s="8"/>
      <c r="W253" s="8"/>
    </row>
    <row r="254" spans="1:23" x14ac:dyDescent="0.2">
      <c r="A254" s="8"/>
      <c r="B254" s="8"/>
      <c r="C254" s="8"/>
      <c r="D254" s="8"/>
      <c r="E254" s="8"/>
      <c r="F254" s="8"/>
      <c r="K254" s="8"/>
      <c r="L254" s="8"/>
      <c r="W254" s="8"/>
    </row>
    <row r="255" spans="1:23" x14ac:dyDescent="0.2">
      <c r="A255" s="8"/>
      <c r="B255" s="8"/>
      <c r="C255" s="8"/>
      <c r="D255" s="8"/>
      <c r="E255" s="8"/>
      <c r="F255" s="8"/>
      <c r="K255" s="8"/>
      <c r="L255" s="8"/>
      <c r="W255" s="8"/>
    </row>
    <row r="256" spans="1:23" x14ac:dyDescent="0.2">
      <c r="A256" s="8"/>
      <c r="B256" s="8"/>
      <c r="C256" s="8"/>
      <c r="D256" s="8"/>
      <c r="E256" s="8"/>
      <c r="F256" s="8"/>
      <c r="K256" s="8"/>
      <c r="L256" s="8"/>
      <c r="W256" s="8"/>
    </row>
    <row r="257" spans="1:23" x14ac:dyDescent="0.2">
      <c r="A257" s="8"/>
      <c r="B257" s="8"/>
      <c r="C257" s="8"/>
      <c r="D257" s="8"/>
      <c r="E257" s="8"/>
      <c r="F257" s="8"/>
      <c r="K257" s="8"/>
      <c r="L257" s="8"/>
      <c r="W257" s="8"/>
    </row>
    <row r="258" spans="1:23" x14ac:dyDescent="0.2">
      <c r="A258" s="8"/>
      <c r="B258" s="8"/>
      <c r="C258" s="8"/>
      <c r="D258" s="8"/>
      <c r="E258" s="8"/>
      <c r="F258" s="8"/>
      <c r="K258" s="8"/>
      <c r="L258" s="8"/>
      <c r="W258" s="8"/>
    </row>
    <row r="259" spans="1:23" x14ac:dyDescent="0.2">
      <c r="A259" s="8"/>
      <c r="B259" s="8"/>
      <c r="C259" s="8"/>
      <c r="D259" s="8"/>
      <c r="E259" s="8"/>
      <c r="F259" s="8"/>
      <c r="K259" s="8"/>
      <c r="L259" s="8"/>
      <c r="W259" s="8"/>
    </row>
    <row r="260" spans="1:23" x14ac:dyDescent="0.2">
      <c r="A260" s="8"/>
      <c r="B260" s="8"/>
      <c r="C260" s="8"/>
      <c r="D260" s="8"/>
      <c r="E260" s="8"/>
      <c r="F260" s="8"/>
      <c r="K260" s="8"/>
      <c r="L260" s="8"/>
      <c r="W260" s="8"/>
    </row>
    <row r="261" spans="1:23" x14ac:dyDescent="0.2">
      <c r="A261" s="8"/>
      <c r="B261" s="8"/>
      <c r="C261" s="8"/>
      <c r="D261" s="8"/>
      <c r="E261" s="8"/>
      <c r="F261" s="8"/>
      <c r="K261" s="8"/>
      <c r="L261" s="8"/>
      <c r="W261" s="8"/>
    </row>
    <row r="262" spans="1:23" x14ac:dyDescent="0.2">
      <c r="A262" s="8"/>
      <c r="B262" s="8"/>
      <c r="C262" s="8"/>
      <c r="D262" s="8"/>
      <c r="E262" s="8"/>
      <c r="F262" s="8"/>
      <c r="K262" s="8"/>
      <c r="L262" s="8"/>
      <c r="W262" s="8"/>
    </row>
    <row r="263" spans="1:23" x14ac:dyDescent="0.2">
      <c r="A263" s="8"/>
      <c r="B263" s="8"/>
      <c r="C263" s="8"/>
      <c r="D263" s="8"/>
      <c r="E263" s="8"/>
      <c r="F263" s="8"/>
      <c r="K263" s="8"/>
      <c r="L263" s="8"/>
      <c r="W263" s="8"/>
    </row>
    <row r="264" spans="1:23" x14ac:dyDescent="0.2">
      <c r="A264" s="8"/>
      <c r="B264" s="8"/>
      <c r="C264" s="8"/>
      <c r="D264" s="8"/>
      <c r="E264" s="8"/>
      <c r="F264" s="8"/>
      <c r="K264" s="8"/>
      <c r="L264" s="8"/>
      <c r="W264" s="8"/>
    </row>
    <row r="265" spans="1:23" x14ac:dyDescent="0.2">
      <c r="A265" s="8"/>
      <c r="B265" s="8"/>
      <c r="C265" s="8"/>
      <c r="D265" s="8"/>
      <c r="E265" s="8"/>
      <c r="F265" s="8"/>
      <c r="K265" s="8"/>
      <c r="L265" s="8"/>
      <c r="W265" s="8"/>
    </row>
    <row r="266" spans="1:23" x14ac:dyDescent="0.2">
      <c r="A266" s="8"/>
      <c r="B266" s="8"/>
      <c r="C266" s="8"/>
      <c r="D266" s="8"/>
      <c r="E266" s="8"/>
      <c r="F266" s="8"/>
      <c r="K266" s="8"/>
      <c r="L266" s="8"/>
      <c r="W266" s="8"/>
    </row>
    <row r="267" spans="1:23" x14ac:dyDescent="0.2">
      <c r="A267" s="8"/>
      <c r="B267" s="8"/>
      <c r="C267" s="8"/>
      <c r="D267" s="8"/>
      <c r="E267" s="8"/>
      <c r="F267" s="8"/>
      <c r="K267" s="8"/>
      <c r="L267" s="8"/>
      <c r="W267" s="8"/>
    </row>
    <row r="268" spans="1:23" x14ac:dyDescent="0.2">
      <c r="A268" s="8"/>
      <c r="B268" s="8"/>
      <c r="C268" s="8"/>
      <c r="D268" s="8"/>
      <c r="E268" s="8"/>
      <c r="F268" s="8"/>
      <c r="K268" s="8"/>
      <c r="L268" s="8"/>
      <c r="W268" s="8"/>
    </row>
    <row r="269" spans="1:23" x14ac:dyDescent="0.2">
      <c r="A269" s="8"/>
      <c r="B269" s="8"/>
      <c r="C269" s="8"/>
      <c r="D269" s="8"/>
      <c r="E269" s="8"/>
      <c r="F269" s="8"/>
      <c r="K269" s="8"/>
      <c r="L269" s="8"/>
      <c r="W269" s="8"/>
    </row>
    <row r="270" spans="1:23" x14ac:dyDescent="0.2">
      <c r="A270" s="8"/>
      <c r="B270" s="8"/>
      <c r="C270" s="8"/>
      <c r="D270" s="8"/>
      <c r="E270" s="8"/>
      <c r="F270" s="8"/>
      <c r="K270" s="8"/>
      <c r="L270" s="8"/>
      <c r="W270" s="8"/>
    </row>
    <row r="271" spans="1:23" x14ac:dyDescent="0.2">
      <c r="A271" s="8"/>
      <c r="B271" s="8"/>
      <c r="C271" s="8"/>
      <c r="D271" s="8"/>
      <c r="E271" s="8"/>
      <c r="F271" s="8"/>
      <c r="K271" s="8"/>
      <c r="L271" s="8"/>
      <c r="W271" s="8"/>
    </row>
    <row r="272" spans="1:23" x14ac:dyDescent="0.2">
      <c r="A272" s="8"/>
      <c r="B272" s="8"/>
      <c r="C272" s="8"/>
      <c r="D272" s="8"/>
      <c r="E272" s="8"/>
      <c r="F272" s="8"/>
      <c r="K272" s="8"/>
      <c r="L272" s="8"/>
      <c r="W272" s="8"/>
    </row>
    <row r="273" spans="1:23" x14ac:dyDescent="0.2">
      <c r="A273" s="8"/>
      <c r="B273" s="8"/>
      <c r="C273" s="8"/>
      <c r="D273" s="8"/>
      <c r="E273" s="8"/>
      <c r="F273" s="8"/>
      <c r="K273" s="8"/>
      <c r="L273" s="8"/>
      <c r="W273" s="8"/>
    </row>
    <row r="274" spans="1:23" x14ac:dyDescent="0.2">
      <c r="A274" s="8"/>
      <c r="B274" s="8"/>
      <c r="C274" s="8"/>
      <c r="D274" s="8"/>
      <c r="E274" s="8"/>
      <c r="F274" s="8"/>
      <c r="K274" s="8"/>
      <c r="L274" s="8"/>
      <c r="W274" s="8"/>
    </row>
    <row r="275" spans="1:23" x14ac:dyDescent="0.2">
      <c r="A275" s="8"/>
      <c r="B275" s="8"/>
      <c r="C275" s="8"/>
      <c r="D275" s="8"/>
      <c r="E275" s="8"/>
      <c r="F275" s="8"/>
      <c r="K275" s="8"/>
      <c r="L275" s="8"/>
      <c r="W275" s="8"/>
    </row>
    <row r="276" spans="1:23" x14ac:dyDescent="0.2">
      <c r="A276" s="8"/>
      <c r="B276" s="8"/>
      <c r="C276" s="8"/>
      <c r="D276" s="8"/>
      <c r="E276" s="8"/>
      <c r="F276" s="8"/>
      <c r="K276" s="8"/>
      <c r="L276" s="8"/>
      <c r="W276" s="8"/>
    </row>
    <row r="277" spans="1:23" x14ac:dyDescent="0.2">
      <c r="A277" s="8"/>
      <c r="B277" s="8"/>
      <c r="C277" s="8"/>
      <c r="D277" s="8"/>
      <c r="E277" s="8"/>
      <c r="F277" s="8"/>
      <c r="K277" s="8"/>
      <c r="L277" s="8"/>
      <c r="W277" s="8"/>
    </row>
    <row r="278" spans="1:23" x14ac:dyDescent="0.2">
      <c r="A278" s="8"/>
      <c r="B278" s="8"/>
      <c r="C278" s="8"/>
      <c r="D278" s="8"/>
      <c r="E278" s="8"/>
      <c r="F278" s="8"/>
      <c r="K278" s="8"/>
      <c r="L278" s="8"/>
      <c r="W278" s="8"/>
    </row>
    <row r="279" spans="1:23" x14ac:dyDescent="0.2">
      <c r="A279" s="8"/>
      <c r="B279" s="8"/>
      <c r="C279" s="8"/>
      <c r="D279" s="8"/>
      <c r="E279" s="8"/>
      <c r="F279" s="8"/>
      <c r="K279" s="8"/>
      <c r="L279" s="8"/>
      <c r="W279" s="8"/>
    </row>
    <row r="280" spans="1:23" x14ac:dyDescent="0.2">
      <c r="A280" s="8"/>
      <c r="B280" s="8"/>
      <c r="C280" s="8"/>
      <c r="D280" s="8"/>
      <c r="E280" s="8"/>
      <c r="F280" s="8"/>
      <c r="K280" s="8"/>
      <c r="L280" s="8"/>
      <c r="W280" s="8"/>
    </row>
    <row r="281" spans="1:23" x14ac:dyDescent="0.2">
      <c r="A281" s="8"/>
      <c r="B281" s="8"/>
      <c r="C281" s="8"/>
      <c r="D281" s="8"/>
      <c r="E281" s="8"/>
      <c r="F281" s="8"/>
      <c r="K281" s="8"/>
      <c r="L281" s="8"/>
      <c r="W281" s="8"/>
    </row>
    <row r="282" spans="1:23" x14ac:dyDescent="0.2">
      <c r="A282" s="8"/>
      <c r="B282" s="8"/>
      <c r="C282" s="8"/>
      <c r="D282" s="8"/>
      <c r="E282" s="8"/>
      <c r="F282" s="8"/>
      <c r="K282" s="8"/>
      <c r="L282" s="8"/>
      <c r="W282" s="8"/>
    </row>
    <row r="283" spans="1:23" x14ac:dyDescent="0.2">
      <c r="A283" s="8"/>
      <c r="B283" s="8"/>
      <c r="C283" s="8"/>
      <c r="D283" s="8"/>
      <c r="E283" s="8"/>
      <c r="F283" s="8"/>
      <c r="K283" s="8"/>
      <c r="L283" s="8"/>
      <c r="W283" s="8"/>
    </row>
    <row r="284" spans="1:23" x14ac:dyDescent="0.2">
      <c r="A284" s="8"/>
      <c r="B284" s="8"/>
      <c r="C284" s="8"/>
      <c r="D284" s="8"/>
      <c r="E284" s="8"/>
      <c r="F284" s="8"/>
      <c r="K284" s="8"/>
      <c r="L284" s="8"/>
      <c r="W284" s="8"/>
    </row>
    <row r="285" spans="1:23" x14ac:dyDescent="0.2">
      <c r="A285" s="8"/>
      <c r="B285" s="8"/>
      <c r="C285" s="8"/>
      <c r="D285" s="8"/>
      <c r="E285" s="8"/>
      <c r="F285" s="8"/>
      <c r="K285" s="8"/>
      <c r="L285" s="8"/>
      <c r="W285" s="8"/>
    </row>
    <row r="286" spans="1:23" x14ac:dyDescent="0.2">
      <c r="A286" s="8"/>
      <c r="B286" s="8"/>
      <c r="C286" s="8"/>
      <c r="D286" s="8"/>
      <c r="E286" s="8"/>
      <c r="F286" s="8"/>
      <c r="K286" s="8"/>
      <c r="L286" s="8"/>
      <c r="W286" s="8"/>
    </row>
    <row r="287" spans="1:23" x14ac:dyDescent="0.2">
      <c r="A287" s="8"/>
      <c r="B287" s="8"/>
      <c r="C287" s="8"/>
      <c r="D287" s="8"/>
      <c r="E287" s="8"/>
      <c r="F287" s="8"/>
      <c r="K287" s="8"/>
      <c r="L287" s="8"/>
      <c r="W287" s="8"/>
    </row>
    <row r="288" spans="1:23" x14ac:dyDescent="0.2">
      <c r="A288" s="8"/>
      <c r="B288" s="8"/>
      <c r="C288" s="8"/>
      <c r="D288" s="8"/>
      <c r="E288" s="8"/>
      <c r="F288" s="8"/>
      <c r="K288" s="8"/>
      <c r="L288" s="8"/>
      <c r="W288" s="8"/>
    </row>
    <row r="289" spans="1:23" x14ac:dyDescent="0.2">
      <c r="A289" s="8"/>
      <c r="B289" s="8"/>
      <c r="C289" s="8"/>
      <c r="D289" s="8"/>
      <c r="E289" s="8"/>
      <c r="F289" s="8"/>
      <c r="K289" s="8"/>
      <c r="L289" s="8"/>
      <c r="W289" s="8"/>
    </row>
    <row r="290" spans="1:23" x14ac:dyDescent="0.2">
      <c r="A290" s="8"/>
      <c r="B290" s="8"/>
      <c r="C290" s="8"/>
      <c r="D290" s="8"/>
      <c r="E290" s="8"/>
      <c r="F290" s="8"/>
      <c r="K290" s="8"/>
      <c r="L290" s="8"/>
      <c r="W290" s="8"/>
    </row>
    <row r="291" spans="1:23" x14ac:dyDescent="0.2">
      <c r="A291" s="8"/>
      <c r="B291" s="8"/>
      <c r="C291" s="8"/>
      <c r="D291" s="8"/>
      <c r="E291" s="8"/>
      <c r="F291" s="8"/>
      <c r="K291" s="8"/>
      <c r="L291" s="8"/>
      <c r="W291" s="8"/>
    </row>
    <row r="292" spans="1:23" x14ac:dyDescent="0.2">
      <c r="A292" s="8"/>
      <c r="B292" s="8"/>
      <c r="C292" s="8"/>
      <c r="D292" s="8"/>
      <c r="E292" s="8"/>
      <c r="F292" s="8"/>
      <c r="K292" s="8"/>
      <c r="L292" s="8"/>
      <c r="W292" s="8"/>
    </row>
    <row r="293" spans="1:23" x14ac:dyDescent="0.2">
      <c r="A293" s="8"/>
      <c r="B293" s="8"/>
      <c r="C293" s="8"/>
      <c r="D293" s="8"/>
      <c r="E293" s="8"/>
      <c r="F293" s="8"/>
      <c r="K293" s="8"/>
      <c r="L293" s="8"/>
      <c r="W293" s="8"/>
    </row>
    <row r="294" spans="1:23" x14ac:dyDescent="0.2">
      <c r="A294" s="8"/>
      <c r="B294" s="8"/>
      <c r="C294" s="8"/>
      <c r="D294" s="8"/>
      <c r="E294" s="8"/>
      <c r="F294" s="8"/>
      <c r="K294" s="8"/>
      <c r="L294" s="8"/>
      <c r="W294" s="8"/>
    </row>
    <row r="295" spans="1:23" x14ac:dyDescent="0.2">
      <c r="A295" s="8"/>
      <c r="B295" s="8"/>
      <c r="C295" s="8"/>
      <c r="D295" s="8"/>
      <c r="E295" s="8"/>
      <c r="F295" s="8"/>
      <c r="K295" s="8"/>
      <c r="L295" s="8"/>
      <c r="W295" s="8"/>
    </row>
    <row r="296" spans="1:23" x14ac:dyDescent="0.2">
      <c r="A296" s="8"/>
      <c r="B296" s="8"/>
      <c r="C296" s="8"/>
      <c r="D296" s="8"/>
      <c r="E296" s="8"/>
      <c r="F296" s="8"/>
      <c r="K296" s="8"/>
      <c r="L296" s="8"/>
      <c r="W296" s="8"/>
    </row>
    <row r="297" spans="1:23" x14ac:dyDescent="0.2">
      <c r="A297" s="8"/>
      <c r="B297" s="8"/>
      <c r="C297" s="8"/>
      <c r="D297" s="8"/>
      <c r="E297" s="8"/>
      <c r="F297" s="8"/>
      <c r="K297" s="8"/>
      <c r="L297" s="8"/>
      <c r="W297" s="8"/>
    </row>
    <row r="298" spans="1:23" x14ac:dyDescent="0.2">
      <c r="A298" s="8"/>
      <c r="B298" s="8"/>
      <c r="C298" s="8"/>
      <c r="D298" s="8"/>
      <c r="E298" s="8"/>
      <c r="F298" s="8"/>
      <c r="K298" s="8"/>
      <c r="L298" s="8"/>
      <c r="W298" s="8"/>
    </row>
    <row r="299" spans="1:23" x14ac:dyDescent="0.2">
      <c r="A299" s="8"/>
      <c r="B299" s="8"/>
      <c r="C299" s="8"/>
      <c r="D299" s="8"/>
      <c r="E299" s="8"/>
      <c r="F299" s="8"/>
      <c r="K299" s="8"/>
      <c r="L299" s="8"/>
      <c r="W299" s="8"/>
    </row>
    <row r="300" spans="1:23" x14ac:dyDescent="0.2">
      <c r="A300" s="8"/>
      <c r="B300" s="8"/>
      <c r="C300" s="8"/>
      <c r="D300" s="8"/>
      <c r="E300" s="8"/>
      <c r="F300" s="8"/>
      <c r="K300" s="8"/>
      <c r="L300" s="8"/>
      <c r="W300" s="8"/>
    </row>
    <row r="301" spans="1:23" x14ac:dyDescent="0.2">
      <c r="A301" s="8"/>
      <c r="B301" s="8"/>
      <c r="C301" s="8"/>
      <c r="D301" s="8"/>
      <c r="E301" s="8"/>
      <c r="F301" s="8"/>
      <c r="K301" s="8"/>
      <c r="L301" s="8"/>
      <c r="W301" s="8"/>
    </row>
    <row r="302" spans="1:23" x14ac:dyDescent="0.2">
      <c r="A302" s="8"/>
      <c r="B302" s="8"/>
      <c r="C302" s="8"/>
      <c r="D302" s="8"/>
      <c r="E302" s="8"/>
      <c r="F302" s="8"/>
      <c r="K302" s="8"/>
      <c r="L302" s="8"/>
      <c r="W302" s="8"/>
    </row>
    <row r="303" spans="1:23" x14ac:dyDescent="0.2">
      <c r="A303" s="8"/>
      <c r="B303" s="8"/>
      <c r="C303" s="8"/>
      <c r="D303" s="8"/>
      <c r="E303" s="8"/>
      <c r="F303" s="8"/>
      <c r="K303" s="8"/>
      <c r="L303" s="8"/>
      <c r="W303" s="8"/>
    </row>
    <row r="304" spans="1:23" x14ac:dyDescent="0.2">
      <c r="A304" s="8"/>
      <c r="B304" s="8"/>
      <c r="C304" s="8"/>
      <c r="D304" s="8"/>
      <c r="E304" s="8"/>
      <c r="F304" s="8"/>
      <c r="K304" s="8"/>
      <c r="L304" s="8"/>
      <c r="W304" s="8"/>
    </row>
    <row r="305" spans="1:23" x14ac:dyDescent="0.2">
      <c r="A305" s="8"/>
      <c r="B305" s="8"/>
      <c r="C305" s="8"/>
      <c r="D305" s="8"/>
      <c r="E305" s="8"/>
      <c r="F305" s="8"/>
      <c r="K305" s="8"/>
      <c r="L305" s="8"/>
      <c r="W305" s="8"/>
    </row>
    <row r="306" spans="1:23" x14ac:dyDescent="0.2">
      <c r="A306" s="8"/>
      <c r="B306" s="8"/>
      <c r="C306" s="8"/>
      <c r="D306" s="8"/>
      <c r="E306" s="8"/>
      <c r="F306" s="8"/>
      <c r="K306" s="8"/>
      <c r="L306" s="8"/>
      <c r="W306" s="8"/>
    </row>
    <row r="307" spans="1:23" x14ac:dyDescent="0.2">
      <c r="A307" s="8"/>
      <c r="B307" s="8"/>
      <c r="C307" s="8"/>
      <c r="D307" s="8"/>
      <c r="E307" s="8"/>
      <c r="F307" s="8"/>
      <c r="K307" s="8"/>
      <c r="L307" s="8"/>
      <c r="W307" s="8"/>
    </row>
    <row r="308" spans="1:23" x14ac:dyDescent="0.2">
      <c r="A308" s="8"/>
      <c r="B308" s="8"/>
      <c r="C308" s="8"/>
      <c r="D308" s="8"/>
      <c r="E308" s="8"/>
      <c r="F308" s="8"/>
      <c r="K308" s="8"/>
      <c r="L308" s="8"/>
      <c r="W308" s="8"/>
    </row>
    <row r="309" spans="1:23" x14ac:dyDescent="0.2">
      <c r="A309" s="8"/>
      <c r="B309" s="8"/>
      <c r="C309" s="8"/>
      <c r="D309" s="8"/>
      <c r="E309" s="8"/>
      <c r="F309" s="8"/>
      <c r="K309" s="8"/>
      <c r="L309" s="8"/>
      <c r="W309" s="8"/>
    </row>
    <row r="310" spans="1:23" x14ac:dyDescent="0.2">
      <c r="A310" s="8"/>
      <c r="B310" s="8"/>
      <c r="C310" s="8"/>
      <c r="D310" s="8"/>
      <c r="E310" s="8"/>
      <c r="F310" s="8"/>
      <c r="K310" s="8"/>
      <c r="L310" s="8"/>
      <c r="W310" s="8"/>
    </row>
    <row r="311" spans="1:23" x14ac:dyDescent="0.2">
      <c r="A311" s="8"/>
      <c r="B311" s="8"/>
      <c r="C311" s="8"/>
      <c r="D311" s="8"/>
      <c r="E311" s="8"/>
      <c r="F311" s="8"/>
      <c r="K311" s="8"/>
      <c r="L311" s="8"/>
      <c r="W311" s="8"/>
    </row>
    <row r="312" spans="1:23" x14ac:dyDescent="0.2">
      <c r="A312" s="8"/>
      <c r="B312" s="8"/>
      <c r="C312" s="8"/>
      <c r="D312" s="8"/>
      <c r="E312" s="8"/>
      <c r="F312" s="8"/>
      <c r="K312" s="8"/>
      <c r="L312" s="8"/>
      <c r="W312" s="8"/>
    </row>
    <row r="313" spans="1:23" x14ac:dyDescent="0.2">
      <c r="A313" s="8"/>
      <c r="B313" s="8"/>
      <c r="C313" s="8"/>
      <c r="D313" s="8"/>
      <c r="E313" s="8"/>
      <c r="F313" s="8"/>
      <c r="K313" s="8"/>
      <c r="L313" s="8"/>
      <c r="W313" s="8"/>
    </row>
    <row r="314" spans="1:23" x14ac:dyDescent="0.2">
      <c r="A314" s="8"/>
      <c r="B314" s="8"/>
      <c r="C314" s="8"/>
      <c r="D314" s="8"/>
      <c r="E314" s="8"/>
      <c r="F314" s="8"/>
      <c r="K314" s="8"/>
      <c r="L314" s="8"/>
      <c r="W314" s="8"/>
    </row>
    <row r="315" spans="1:23" x14ac:dyDescent="0.2">
      <c r="A315" s="8"/>
      <c r="B315" s="8"/>
      <c r="C315" s="8"/>
      <c r="D315" s="8"/>
      <c r="E315" s="8"/>
      <c r="F315" s="8"/>
      <c r="K315" s="8"/>
      <c r="L315" s="8"/>
      <c r="W315" s="8"/>
    </row>
    <row r="316" spans="1:23" x14ac:dyDescent="0.2">
      <c r="A316" s="8"/>
      <c r="B316" s="8"/>
      <c r="C316" s="8"/>
      <c r="D316" s="8"/>
      <c r="E316" s="8"/>
      <c r="F316" s="8"/>
      <c r="K316" s="8"/>
      <c r="L316" s="8"/>
      <c r="W316" s="8"/>
    </row>
    <row r="317" spans="1:23" x14ac:dyDescent="0.2">
      <c r="A317" s="8"/>
      <c r="B317" s="8"/>
      <c r="C317" s="8"/>
      <c r="D317" s="8"/>
      <c r="E317" s="8"/>
      <c r="F317" s="8"/>
      <c r="K317" s="8"/>
      <c r="L317" s="8"/>
      <c r="W317" s="8"/>
    </row>
    <row r="318" spans="1:23" x14ac:dyDescent="0.2">
      <c r="A318" s="8"/>
      <c r="B318" s="8"/>
      <c r="C318" s="8"/>
      <c r="D318" s="8"/>
      <c r="E318" s="8"/>
      <c r="F318" s="8"/>
      <c r="K318" s="8"/>
      <c r="L318" s="8"/>
      <c r="W318" s="8"/>
    </row>
    <row r="319" spans="1:23" x14ac:dyDescent="0.2">
      <c r="A319" s="8"/>
      <c r="B319" s="8"/>
      <c r="C319" s="8"/>
      <c r="D319" s="8"/>
      <c r="E319" s="8"/>
      <c r="F319" s="8"/>
      <c r="K319" s="8"/>
      <c r="L319" s="8"/>
      <c r="W319" s="8"/>
    </row>
    <row r="320" spans="1:23" x14ac:dyDescent="0.2">
      <c r="A320" s="8"/>
      <c r="B320" s="8"/>
      <c r="C320" s="8"/>
      <c r="D320" s="8"/>
      <c r="E320" s="8"/>
      <c r="F320" s="8"/>
      <c r="K320" s="8"/>
      <c r="L320" s="8"/>
      <c r="W320" s="8"/>
    </row>
    <row r="321" spans="1:23" x14ac:dyDescent="0.2">
      <c r="A321" s="8"/>
      <c r="W321" s="8"/>
    </row>
    <row r="322" spans="1:23" x14ac:dyDescent="0.2">
      <c r="A322" s="8"/>
      <c r="W322" s="8"/>
    </row>
    <row r="323" spans="1:23" x14ac:dyDescent="0.2">
      <c r="A323" s="8"/>
      <c r="W323" s="8"/>
    </row>
    <row r="324" spans="1:23" x14ac:dyDescent="0.2">
      <c r="A324" s="8"/>
      <c r="W324" s="8"/>
    </row>
    <row r="325" spans="1:23" x14ac:dyDescent="0.2">
      <c r="A325" s="8"/>
      <c r="W325" s="8"/>
    </row>
    <row r="326" spans="1:23" x14ac:dyDescent="0.2">
      <c r="A326" s="8"/>
    </row>
    <row r="327" spans="1:23" x14ac:dyDescent="0.2">
      <c r="A327" s="8"/>
    </row>
    <row r="328" spans="1:23" x14ac:dyDescent="0.2">
      <c r="A328" s="8"/>
    </row>
    <row r="329" spans="1:23" x14ac:dyDescent="0.2">
      <c r="A329" s="8"/>
    </row>
    <row r="330" spans="1:23" x14ac:dyDescent="0.2">
      <c r="A330" s="8"/>
    </row>
    <row r="331" spans="1:23" x14ac:dyDescent="0.2">
      <c r="A331" s="8"/>
    </row>
    <row r="332" spans="1:23" x14ac:dyDescent="0.2">
      <c r="A332" s="8"/>
    </row>
    <row r="333" spans="1:23" x14ac:dyDescent="0.2">
      <c r="A333" s="8"/>
    </row>
    <row r="334" spans="1:23" x14ac:dyDescent="0.2">
      <c r="A334" s="8"/>
    </row>
    <row r="335" spans="1:23" x14ac:dyDescent="0.2">
      <c r="A335" s="8"/>
    </row>
    <row r="336" spans="1:23" x14ac:dyDescent="0.2">
      <c r="A336" s="8"/>
    </row>
    <row r="337" spans="1:1" x14ac:dyDescent="0.2">
      <c r="A337" s="8"/>
    </row>
    <row r="338" spans="1:1" x14ac:dyDescent="0.2">
      <c r="A338" s="8"/>
    </row>
    <row r="339" spans="1:1" x14ac:dyDescent="0.2">
      <c r="A339" s="8"/>
    </row>
    <row r="340" spans="1:1" x14ac:dyDescent="0.2">
      <c r="A340" s="8"/>
    </row>
    <row r="341" spans="1:1" x14ac:dyDescent="0.2">
      <c r="A341" s="8"/>
    </row>
    <row r="342" spans="1:1" x14ac:dyDescent="0.2">
      <c r="A342" s="8"/>
    </row>
    <row r="343" spans="1:1" x14ac:dyDescent="0.2">
      <c r="A343" s="8"/>
    </row>
    <row r="344" spans="1:1" x14ac:dyDescent="0.2">
      <c r="A344" s="8"/>
    </row>
    <row r="345" spans="1:1" x14ac:dyDescent="0.2">
      <c r="A345" s="8"/>
    </row>
    <row r="346" spans="1:1" x14ac:dyDescent="0.2">
      <c r="A346" s="8"/>
    </row>
    <row r="347" spans="1:1" x14ac:dyDescent="0.2">
      <c r="A347" s="8"/>
    </row>
    <row r="348" spans="1:1" x14ac:dyDescent="0.2">
      <c r="A348" s="8"/>
    </row>
    <row r="349" spans="1:1" x14ac:dyDescent="0.2">
      <c r="A349" s="8"/>
    </row>
    <row r="350" spans="1:1" x14ac:dyDescent="0.2">
      <c r="A350" s="8"/>
    </row>
    <row r="351" spans="1:1" x14ac:dyDescent="0.2">
      <c r="A351" s="8"/>
    </row>
    <row r="352" spans="1:1" x14ac:dyDescent="0.2">
      <c r="A352" s="8"/>
    </row>
    <row r="353" spans="1:1" x14ac:dyDescent="0.2">
      <c r="A353" s="8"/>
    </row>
    <row r="354" spans="1:1" x14ac:dyDescent="0.2">
      <c r="A354" s="8"/>
    </row>
    <row r="355" spans="1:1" x14ac:dyDescent="0.2">
      <c r="A355" s="8"/>
    </row>
    <row r="356" spans="1:1" x14ac:dyDescent="0.2">
      <c r="A356" s="8"/>
    </row>
    <row r="357" spans="1:1" x14ac:dyDescent="0.2">
      <c r="A357" s="8"/>
    </row>
    <row r="358" spans="1:1" x14ac:dyDescent="0.2">
      <c r="A358" s="8"/>
    </row>
    <row r="359" spans="1:1" x14ac:dyDescent="0.2">
      <c r="A359" s="8"/>
    </row>
    <row r="360" spans="1:1" x14ac:dyDescent="0.2">
      <c r="A360" s="8"/>
    </row>
    <row r="361" spans="1:1" x14ac:dyDescent="0.2">
      <c r="A361" s="8"/>
    </row>
    <row r="362" spans="1:1" x14ac:dyDescent="0.2">
      <c r="A362" s="8"/>
    </row>
    <row r="363" spans="1:1" x14ac:dyDescent="0.2">
      <c r="A363" s="8"/>
    </row>
    <row r="364" spans="1:1" x14ac:dyDescent="0.2">
      <c r="A364" s="8"/>
    </row>
    <row r="365" spans="1:1" x14ac:dyDescent="0.2">
      <c r="A365" s="8"/>
    </row>
    <row r="366" spans="1:1" x14ac:dyDescent="0.2">
      <c r="A366" s="8"/>
    </row>
    <row r="367" spans="1:1" x14ac:dyDescent="0.2">
      <c r="A367" s="8"/>
    </row>
    <row r="368" spans="1:1" x14ac:dyDescent="0.2">
      <c r="A368" s="8"/>
    </row>
    <row r="369" spans="1:1" x14ac:dyDescent="0.2">
      <c r="A369" s="8"/>
    </row>
    <row r="370" spans="1:1" x14ac:dyDescent="0.2">
      <c r="A370" s="8"/>
    </row>
    <row r="371" spans="1:1" x14ac:dyDescent="0.2">
      <c r="A371" s="8"/>
    </row>
    <row r="372" spans="1:1" x14ac:dyDescent="0.2">
      <c r="A372" s="8"/>
    </row>
    <row r="373" spans="1:1" x14ac:dyDescent="0.2">
      <c r="A373" s="8"/>
    </row>
    <row r="374" spans="1:1" x14ac:dyDescent="0.2">
      <c r="A374" s="8"/>
    </row>
    <row r="375" spans="1:1" x14ac:dyDescent="0.2">
      <c r="A375" s="8"/>
    </row>
    <row r="376" spans="1:1" x14ac:dyDescent="0.2">
      <c r="A376" s="8"/>
    </row>
    <row r="377" spans="1:1" x14ac:dyDescent="0.2">
      <c r="A377" s="8"/>
    </row>
    <row r="378" spans="1:1" x14ac:dyDescent="0.2">
      <c r="A378" s="8"/>
    </row>
    <row r="379" spans="1:1" x14ac:dyDescent="0.2">
      <c r="A379" s="8"/>
    </row>
    <row r="380" spans="1:1" x14ac:dyDescent="0.2">
      <c r="A380" s="8"/>
    </row>
    <row r="381" spans="1:1" x14ac:dyDescent="0.2">
      <c r="A381" s="8"/>
    </row>
    <row r="382" spans="1:1" x14ac:dyDescent="0.2">
      <c r="A382" s="8"/>
    </row>
    <row r="383" spans="1:1" x14ac:dyDescent="0.2">
      <c r="A383" s="8"/>
    </row>
    <row r="384" spans="1:1" x14ac:dyDescent="0.2">
      <c r="A384" s="8"/>
    </row>
    <row r="385" spans="1:1" x14ac:dyDescent="0.2">
      <c r="A385" s="8"/>
    </row>
    <row r="386" spans="1:1" x14ac:dyDescent="0.2">
      <c r="A386" s="8"/>
    </row>
    <row r="387" spans="1:1" x14ac:dyDescent="0.2">
      <c r="A387" s="8"/>
    </row>
    <row r="388" spans="1:1" x14ac:dyDescent="0.2">
      <c r="A388" s="8"/>
    </row>
    <row r="389" spans="1:1" x14ac:dyDescent="0.2">
      <c r="A389" s="8"/>
    </row>
    <row r="390" spans="1:1" x14ac:dyDescent="0.2">
      <c r="A390" s="8"/>
    </row>
    <row r="391" spans="1:1" x14ac:dyDescent="0.2">
      <c r="A391" s="8"/>
    </row>
    <row r="392" spans="1:1" x14ac:dyDescent="0.2">
      <c r="A392" s="8"/>
    </row>
    <row r="393" spans="1:1" x14ac:dyDescent="0.2">
      <c r="A393" s="8"/>
    </row>
    <row r="394" spans="1:1" x14ac:dyDescent="0.2">
      <c r="A394" s="8"/>
    </row>
    <row r="395" spans="1:1" x14ac:dyDescent="0.2">
      <c r="A395" s="8"/>
    </row>
    <row r="396" spans="1:1" x14ac:dyDescent="0.2">
      <c r="A396" s="8"/>
    </row>
    <row r="397" spans="1:1" x14ac:dyDescent="0.2">
      <c r="A397" s="8"/>
    </row>
    <row r="398" spans="1:1" x14ac:dyDescent="0.2">
      <c r="A398" s="8"/>
    </row>
    <row r="399" spans="1:1" x14ac:dyDescent="0.2">
      <c r="A399" s="8"/>
    </row>
    <row r="400" spans="1:1" x14ac:dyDescent="0.2">
      <c r="A400" s="8"/>
    </row>
    <row r="401" spans="1:1" x14ac:dyDescent="0.2">
      <c r="A401" s="8"/>
    </row>
    <row r="402" spans="1:1" x14ac:dyDescent="0.2">
      <c r="A402" s="8"/>
    </row>
    <row r="403" spans="1:1" x14ac:dyDescent="0.2">
      <c r="A403" s="8"/>
    </row>
    <row r="404" spans="1:1" x14ac:dyDescent="0.2">
      <c r="A404" s="8"/>
    </row>
    <row r="405" spans="1:1" x14ac:dyDescent="0.2">
      <c r="A405" s="8"/>
    </row>
    <row r="406" spans="1:1" x14ac:dyDescent="0.2">
      <c r="A406" s="8"/>
    </row>
    <row r="407" spans="1:1" x14ac:dyDescent="0.2">
      <c r="A407" s="8"/>
    </row>
    <row r="408" spans="1:1" x14ac:dyDescent="0.2">
      <c r="A408" s="8"/>
    </row>
    <row r="409" spans="1:1" x14ac:dyDescent="0.2">
      <c r="A409" s="8"/>
    </row>
    <row r="410" spans="1:1" x14ac:dyDescent="0.2">
      <c r="A410" s="8"/>
    </row>
    <row r="411" spans="1:1" x14ac:dyDescent="0.2">
      <c r="A411" s="8"/>
    </row>
    <row r="412" spans="1:1" x14ac:dyDescent="0.2">
      <c r="A412" s="8"/>
    </row>
    <row r="413" spans="1:1" x14ac:dyDescent="0.2">
      <c r="A413" s="8"/>
    </row>
    <row r="414" spans="1:1" x14ac:dyDescent="0.2">
      <c r="A414" s="8"/>
    </row>
    <row r="415" spans="1:1" x14ac:dyDescent="0.2">
      <c r="A415" s="8"/>
    </row>
    <row r="416" spans="1:1" x14ac:dyDescent="0.2">
      <c r="A416" s="8"/>
    </row>
    <row r="417" spans="1:1" x14ac:dyDescent="0.2">
      <c r="A417" s="8"/>
    </row>
    <row r="418" spans="1:1" x14ac:dyDescent="0.2">
      <c r="A418" s="8"/>
    </row>
    <row r="419" spans="1:1" x14ac:dyDescent="0.2">
      <c r="A419" s="8"/>
    </row>
    <row r="420" spans="1:1" x14ac:dyDescent="0.2">
      <c r="A420" s="8"/>
    </row>
    <row r="421" spans="1:1" x14ac:dyDescent="0.2">
      <c r="A421" s="8"/>
    </row>
    <row r="422" spans="1:1" x14ac:dyDescent="0.2">
      <c r="A422" s="8"/>
    </row>
    <row r="423" spans="1:1" x14ac:dyDescent="0.2">
      <c r="A423" s="8"/>
    </row>
    <row r="424" spans="1:1" x14ac:dyDescent="0.2">
      <c r="A424" s="8"/>
    </row>
    <row r="425" spans="1:1" x14ac:dyDescent="0.2">
      <c r="A425" s="8"/>
    </row>
    <row r="426" spans="1:1" x14ac:dyDescent="0.2">
      <c r="A426" s="8"/>
    </row>
    <row r="427" spans="1:1" x14ac:dyDescent="0.2">
      <c r="A427" s="8"/>
    </row>
    <row r="428" spans="1:1" x14ac:dyDescent="0.2">
      <c r="A428" s="8"/>
    </row>
    <row r="429" spans="1:1" x14ac:dyDescent="0.2">
      <c r="A429" s="8"/>
    </row>
    <row r="430" spans="1:1" x14ac:dyDescent="0.2">
      <c r="A430" s="8"/>
    </row>
    <row r="431" spans="1:1" x14ac:dyDescent="0.2">
      <c r="A431" s="8"/>
    </row>
    <row r="432" spans="1:1" x14ac:dyDescent="0.2">
      <c r="A432" s="8"/>
    </row>
    <row r="433" spans="1:1" x14ac:dyDescent="0.2">
      <c r="A433" s="8"/>
    </row>
    <row r="434" spans="1:1" x14ac:dyDescent="0.2">
      <c r="A434" s="8"/>
    </row>
    <row r="435" spans="1:1" x14ac:dyDescent="0.2">
      <c r="A435" s="8"/>
    </row>
    <row r="436" spans="1:1" x14ac:dyDescent="0.2">
      <c r="A436" s="8"/>
    </row>
    <row r="437" spans="1:1" x14ac:dyDescent="0.2">
      <c r="A437" s="8"/>
    </row>
    <row r="438" spans="1:1" x14ac:dyDescent="0.2">
      <c r="A438" s="8"/>
    </row>
    <row r="439" spans="1:1" x14ac:dyDescent="0.2">
      <c r="A439" s="8"/>
    </row>
    <row r="440" spans="1:1" x14ac:dyDescent="0.2">
      <c r="A440" s="8"/>
    </row>
    <row r="441" spans="1:1" x14ac:dyDescent="0.2">
      <c r="A441" s="8"/>
    </row>
    <row r="442" spans="1:1" x14ac:dyDescent="0.2">
      <c r="A442" s="8"/>
    </row>
    <row r="443" spans="1:1" x14ac:dyDescent="0.2">
      <c r="A443" s="8"/>
    </row>
    <row r="444" spans="1:1" x14ac:dyDescent="0.2">
      <c r="A444" s="8"/>
    </row>
    <row r="445" spans="1:1" x14ac:dyDescent="0.2">
      <c r="A445" s="8"/>
    </row>
    <row r="446" spans="1:1" x14ac:dyDescent="0.2">
      <c r="A446" s="8"/>
    </row>
    <row r="447" spans="1:1" x14ac:dyDescent="0.2">
      <c r="A447" s="8"/>
    </row>
    <row r="448" spans="1:1" x14ac:dyDescent="0.2">
      <c r="A448" s="8"/>
    </row>
    <row r="449" spans="1:1" x14ac:dyDescent="0.2">
      <c r="A449" s="8"/>
    </row>
    <row r="450" spans="1:1" x14ac:dyDescent="0.2">
      <c r="A450" s="8"/>
    </row>
    <row r="451" spans="1:1" x14ac:dyDescent="0.2">
      <c r="A451" s="8"/>
    </row>
    <row r="452" spans="1:1" x14ac:dyDescent="0.2">
      <c r="A452" s="8"/>
    </row>
    <row r="453" spans="1:1" x14ac:dyDescent="0.2">
      <c r="A453" s="8"/>
    </row>
    <row r="454" spans="1:1" x14ac:dyDescent="0.2">
      <c r="A454" s="8"/>
    </row>
    <row r="455" spans="1:1" x14ac:dyDescent="0.2">
      <c r="A455" s="8"/>
    </row>
    <row r="456" spans="1:1" x14ac:dyDescent="0.2">
      <c r="A456" s="8"/>
    </row>
    <row r="457" spans="1:1" x14ac:dyDescent="0.2">
      <c r="A457" s="8"/>
    </row>
    <row r="458" spans="1:1" x14ac:dyDescent="0.2">
      <c r="A458" s="8"/>
    </row>
    <row r="459" spans="1:1" x14ac:dyDescent="0.2">
      <c r="A459" s="8"/>
    </row>
    <row r="460" spans="1:1" x14ac:dyDescent="0.2">
      <c r="A460" s="8"/>
    </row>
    <row r="461" spans="1:1" x14ac:dyDescent="0.2">
      <c r="A461" s="8"/>
    </row>
    <row r="462" spans="1:1" x14ac:dyDescent="0.2">
      <c r="A462" s="8"/>
    </row>
    <row r="463" spans="1:1" x14ac:dyDescent="0.2">
      <c r="A463" s="8"/>
    </row>
    <row r="464" spans="1:1" x14ac:dyDescent="0.2">
      <c r="A464" s="8"/>
    </row>
    <row r="465" spans="1:1" x14ac:dyDescent="0.2">
      <c r="A465" s="8"/>
    </row>
    <row r="466" spans="1:1" x14ac:dyDescent="0.2">
      <c r="A466" s="8"/>
    </row>
    <row r="467" spans="1:1" x14ac:dyDescent="0.2">
      <c r="A467" s="8"/>
    </row>
    <row r="468" spans="1:1" x14ac:dyDescent="0.2">
      <c r="A468" s="8"/>
    </row>
    <row r="469" spans="1:1" x14ac:dyDescent="0.2">
      <c r="A469" s="8"/>
    </row>
    <row r="470" spans="1:1" x14ac:dyDescent="0.2">
      <c r="A470" s="8"/>
    </row>
    <row r="471" spans="1:1" x14ac:dyDescent="0.2">
      <c r="A471" s="8"/>
    </row>
    <row r="472" spans="1:1" x14ac:dyDescent="0.2">
      <c r="A472" s="8"/>
    </row>
    <row r="473" spans="1:1" x14ac:dyDescent="0.2">
      <c r="A473" s="8"/>
    </row>
    <row r="474" spans="1:1" x14ac:dyDescent="0.2">
      <c r="A474" s="8"/>
    </row>
    <row r="475" spans="1:1" x14ac:dyDescent="0.2">
      <c r="A475" s="8"/>
    </row>
    <row r="476" spans="1:1" x14ac:dyDescent="0.2">
      <c r="A476" s="8"/>
    </row>
    <row r="477" spans="1:1" x14ac:dyDescent="0.2">
      <c r="A477" s="8"/>
    </row>
    <row r="478" spans="1:1" x14ac:dyDescent="0.2">
      <c r="A478" s="8"/>
    </row>
    <row r="479" spans="1:1" x14ac:dyDescent="0.2">
      <c r="A479" s="8"/>
    </row>
    <row r="480" spans="1:1" x14ac:dyDescent="0.2">
      <c r="A480" s="8"/>
    </row>
    <row r="481" spans="1:1" x14ac:dyDescent="0.2">
      <c r="A481" s="8"/>
    </row>
    <row r="482" spans="1:1" x14ac:dyDescent="0.2">
      <c r="A482" s="8"/>
    </row>
    <row r="483" spans="1:1" x14ac:dyDescent="0.2">
      <c r="A483" s="8"/>
    </row>
    <row r="484" spans="1:1" x14ac:dyDescent="0.2">
      <c r="A484" s="8"/>
    </row>
    <row r="485" spans="1:1" x14ac:dyDescent="0.2">
      <c r="A485" s="8"/>
    </row>
    <row r="486" spans="1:1" x14ac:dyDescent="0.2">
      <c r="A486" s="8"/>
    </row>
    <row r="487" spans="1:1" x14ac:dyDescent="0.2">
      <c r="A487" s="8"/>
    </row>
    <row r="488" spans="1:1" x14ac:dyDescent="0.2">
      <c r="A488" s="8"/>
    </row>
    <row r="489" spans="1:1" x14ac:dyDescent="0.2">
      <c r="A489" s="8"/>
    </row>
    <row r="490" spans="1:1" x14ac:dyDescent="0.2">
      <c r="A490" s="8"/>
    </row>
    <row r="491" spans="1:1" x14ac:dyDescent="0.2">
      <c r="A491" s="8"/>
    </row>
    <row r="492" spans="1:1" x14ac:dyDescent="0.2">
      <c r="A492" s="8"/>
    </row>
    <row r="493" spans="1:1" x14ac:dyDescent="0.2">
      <c r="A493" s="8"/>
    </row>
    <row r="494" spans="1:1" x14ac:dyDescent="0.2">
      <c r="A494" s="8"/>
    </row>
    <row r="495" spans="1:1" x14ac:dyDescent="0.2">
      <c r="A495" s="8"/>
    </row>
    <row r="496" spans="1:1" x14ac:dyDescent="0.2">
      <c r="A496" s="8"/>
    </row>
    <row r="497" spans="1:1" x14ac:dyDescent="0.2">
      <c r="A497" s="8"/>
    </row>
    <row r="498" spans="1:1" x14ac:dyDescent="0.2">
      <c r="A498" s="8"/>
    </row>
    <row r="499" spans="1:1" x14ac:dyDescent="0.2">
      <c r="A499" s="8"/>
    </row>
    <row r="500" spans="1:1" x14ac:dyDescent="0.2">
      <c r="A500" s="8"/>
    </row>
    <row r="501" spans="1:1" x14ac:dyDescent="0.2">
      <c r="A501" s="8"/>
    </row>
    <row r="502" spans="1:1" x14ac:dyDescent="0.2">
      <c r="A502" s="8"/>
    </row>
    <row r="503" spans="1:1" x14ac:dyDescent="0.2">
      <c r="A503" s="8"/>
    </row>
    <row r="504" spans="1:1" x14ac:dyDescent="0.2">
      <c r="A504" s="8"/>
    </row>
    <row r="505" spans="1:1" x14ac:dyDescent="0.2">
      <c r="A505" s="8"/>
    </row>
    <row r="506" spans="1:1" x14ac:dyDescent="0.2">
      <c r="A506" s="8"/>
    </row>
    <row r="507" spans="1:1" x14ac:dyDescent="0.2">
      <c r="A507" s="8"/>
    </row>
    <row r="508" spans="1:1" x14ac:dyDescent="0.2">
      <c r="A508" s="8"/>
    </row>
    <row r="509" spans="1:1" x14ac:dyDescent="0.2">
      <c r="A509" s="8"/>
    </row>
    <row r="510" spans="1:1" x14ac:dyDescent="0.2">
      <c r="A510" s="8"/>
    </row>
    <row r="511" spans="1:1" x14ac:dyDescent="0.2">
      <c r="A511" s="8"/>
    </row>
    <row r="512" spans="1:1" x14ac:dyDescent="0.2">
      <c r="A512" s="8"/>
    </row>
    <row r="513" spans="1:1" x14ac:dyDescent="0.2">
      <c r="A513" s="8"/>
    </row>
    <row r="514" spans="1:1" x14ac:dyDescent="0.2">
      <c r="A514" s="8"/>
    </row>
    <row r="515" spans="1:1" x14ac:dyDescent="0.2">
      <c r="A515" s="8"/>
    </row>
    <row r="516" spans="1:1" x14ac:dyDescent="0.2">
      <c r="A516" s="8"/>
    </row>
    <row r="517" spans="1:1" x14ac:dyDescent="0.2">
      <c r="A517" s="8"/>
    </row>
    <row r="518" spans="1:1" x14ac:dyDescent="0.2">
      <c r="A518" s="8"/>
    </row>
    <row r="519" spans="1:1" x14ac:dyDescent="0.2">
      <c r="A519" s="8"/>
    </row>
    <row r="520" spans="1:1" x14ac:dyDescent="0.2">
      <c r="A520" s="8"/>
    </row>
    <row r="521" spans="1:1" x14ac:dyDescent="0.2">
      <c r="A521" s="8"/>
    </row>
    <row r="522" spans="1:1" x14ac:dyDescent="0.2">
      <c r="A522" s="8"/>
    </row>
    <row r="523" spans="1:1" x14ac:dyDescent="0.2">
      <c r="A523" s="8"/>
    </row>
    <row r="524" spans="1:1" x14ac:dyDescent="0.2">
      <c r="A524" s="8"/>
    </row>
    <row r="525" spans="1:1" x14ac:dyDescent="0.2">
      <c r="A525" s="8"/>
    </row>
    <row r="526" spans="1:1" x14ac:dyDescent="0.2">
      <c r="A526" s="8"/>
    </row>
    <row r="527" spans="1:1" x14ac:dyDescent="0.2">
      <c r="A527" s="8"/>
    </row>
    <row r="528" spans="1:1" x14ac:dyDescent="0.2">
      <c r="A528" s="8"/>
    </row>
    <row r="529" spans="1:1" x14ac:dyDescent="0.2">
      <c r="A529" s="8"/>
    </row>
    <row r="530" spans="1:1" x14ac:dyDescent="0.2">
      <c r="A530" s="8"/>
    </row>
    <row r="531" spans="1:1" x14ac:dyDescent="0.2">
      <c r="A531" s="8"/>
    </row>
    <row r="532" spans="1:1" x14ac:dyDescent="0.2">
      <c r="A532" s="8"/>
    </row>
    <row r="533" spans="1:1" x14ac:dyDescent="0.2">
      <c r="A533" s="8"/>
    </row>
    <row r="534" spans="1:1" x14ac:dyDescent="0.2">
      <c r="A534" s="8"/>
    </row>
    <row r="535" spans="1:1" x14ac:dyDescent="0.2">
      <c r="A535" s="8"/>
    </row>
    <row r="536" spans="1:1" x14ac:dyDescent="0.2">
      <c r="A536" s="8"/>
    </row>
    <row r="537" spans="1:1" x14ac:dyDescent="0.2">
      <c r="A537" s="8"/>
    </row>
    <row r="538" spans="1:1" x14ac:dyDescent="0.2">
      <c r="A538" s="8"/>
    </row>
    <row r="539" spans="1:1" x14ac:dyDescent="0.2">
      <c r="A539" s="8"/>
    </row>
    <row r="540" spans="1:1" x14ac:dyDescent="0.2">
      <c r="A540" s="8"/>
    </row>
    <row r="541" spans="1:1" x14ac:dyDescent="0.2">
      <c r="A541" s="8"/>
    </row>
    <row r="542" spans="1:1" x14ac:dyDescent="0.2">
      <c r="A542" s="8"/>
    </row>
    <row r="543" spans="1:1" x14ac:dyDescent="0.2">
      <c r="A543" s="8"/>
    </row>
    <row r="544" spans="1:1" x14ac:dyDescent="0.2">
      <c r="A544" s="8"/>
    </row>
    <row r="545" spans="1:1" x14ac:dyDescent="0.2">
      <c r="A545" s="8"/>
    </row>
    <row r="546" spans="1:1" x14ac:dyDescent="0.2">
      <c r="A546" s="8"/>
    </row>
    <row r="547" spans="1:1" x14ac:dyDescent="0.2">
      <c r="A547" s="8"/>
    </row>
    <row r="548" spans="1:1" x14ac:dyDescent="0.2">
      <c r="A548" s="8"/>
    </row>
    <row r="549" spans="1:1" x14ac:dyDescent="0.2">
      <c r="A549" s="8"/>
    </row>
    <row r="550" spans="1:1" x14ac:dyDescent="0.2">
      <c r="A550" s="8"/>
    </row>
    <row r="551" spans="1:1" x14ac:dyDescent="0.2">
      <c r="A551" s="8"/>
    </row>
    <row r="552" spans="1:1" x14ac:dyDescent="0.2">
      <c r="A552" s="8"/>
    </row>
    <row r="553" spans="1:1" x14ac:dyDescent="0.2">
      <c r="A553" s="8"/>
    </row>
    <row r="554" spans="1:1" x14ac:dyDescent="0.2">
      <c r="A554" s="8"/>
    </row>
    <row r="555" spans="1:1" x14ac:dyDescent="0.2">
      <c r="A555" s="8"/>
    </row>
    <row r="556" spans="1:1" x14ac:dyDescent="0.2">
      <c r="A556" s="8"/>
    </row>
    <row r="557" spans="1:1" x14ac:dyDescent="0.2">
      <c r="A557" s="8"/>
    </row>
    <row r="558" spans="1:1" x14ac:dyDescent="0.2">
      <c r="A558" s="8"/>
    </row>
    <row r="559" spans="1:1" x14ac:dyDescent="0.2">
      <c r="A559" s="8"/>
    </row>
    <row r="560" spans="1:1" x14ac:dyDescent="0.2">
      <c r="A560" s="8"/>
    </row>
    <row r="561" spans="1:1" x14ac:dyDescent="0.2">
      <c r="A561" s="8"/>
    </row>
    <row r="562" spans="1:1" x14ac:dyDescent="0.2">
      <c r="A562" s="8"/>
    </row>
    <row r="563" spans="1:1" x14ac:dyDescent="0.2">
      <c r="A563" s="8"/>
    </row>
    <row r="564" spans="1:1" x14ac:dyDescent="0.2">
      <c r="A564" s="8"/>
    </row>
    <row r="565" spans="1:1" x14ac:dyDescent="0.2">
      <c r="A565" s="8"/>
    </row>
    <row r="566" spans="1:1" x14ac:dyDescent="0.2">
      <c r="A566" s="8"/>
    </row>
    <row r="567" spans="1:1" x14ac:dyDescent="0.2">
      <c r="A567" s="8"/>
    </row>
    <row r="568" spans="1:1" x14ac:dyDescent="0.2">
      <c r="A568" s="8"/>
    </row>
    <row r="569" spans="1:1" x14ac:dyDescent="0.2">
      <c r="A569" s="8"/>
    </row>
    <row r="570" spans="1:1" x14ac:dyDescent="0.2">
      <c r="A570" s="8"/>
    </row>
    <row r="571" spans="1:1" x14ac:dyDescent="0.2">
      <c r="A571" s="8"/>
    </row>
    <row r="572" spans="1:1" x14ac:dyDescent="0.2">
      <c r="A572" s="8"/>
    </row>
    <row r="573" spans="1:1" x14ac:dyDescent="0.2">
      <c r="A573" s="8"/>
    </row>
    <row r="574" spans="1:1" x14ac:dyDescent="0.2">
      <c r="A574" s="8"/>
    </row>
    <row r="575" spans="1:1" x14ac:dyDescent="0.2">
      <c r="A575" s="8"/>
    </row>
    <row r="576" spans="1:1" x14ac:dyDescent="0.2">
      <c r="A576" s="8"/>
    </row>
    <row r="577" spans="1:1" x14ac:dyDescent="0.2">
      <c r="A577" s="8"/>
    </row>
    <row r="578" spans="1:1" x14ac:dyDescent="0.2">
      <c r="A578" s="8"/>
    </row>
    <row r="579" spans="1:1" x14ac:dyDescent="0.2">
      <c r="A579" s="8"/>
    </row>
    <row r="580" spans="1:1" x14ac:dyDescent="0.2">
      <c r="A580" s="8"/>
    </row>
    <row r="581" spans="1:1" x14ac:dyDescent="0.2">
      <c r="A581" s="8"/>
    </row>
    <row r="582" spans="1:1" x14ac:dyDescent="0.2">
      <c r="A582" s="8"/>
    </row>
    <row r="583" spans="1:1" x14ac:dyDescent="0.2">
      <c r="A583" s="8"/>
    </row>
    <row r="584" spans="1:1" x14ac:dyDescent="0.2">
      <c r="A584" s="8"/>
    </row>
    <row r="585" spans="1:1" x14ac:dyDescent="0.2">
      <c r="A585" s="8"/>
    </row>
    <row r="586" spans="1:1" x14ac:dyDescent="0.2">
      <c r="A586" s="8"/>
    </row>
    <row r="587" spans="1:1" x14ac:dyDescent="0.2">
      <c r="A587" s="8"/>
    </row>
    <row r="588" spans="1:1" x14ac:dyDescent="0.2">
      <c r="A588" s="8"/>
    </row>
    <row r="589" spans="1:1" x14ac:dyDescent="0.2">
      <c r="A589" s="8"/>
    </row>
    <row r="590" spans="1:1" x14ac:dyDescent="0.2">
      <c r="A590" s="8"/>
    </row>
    <row r="591" spans="1:1" x14ac:dyDescent="0.2">
      <c r="A591" s="8"/>
    </row>
    <row r="592" spans="1:1" x14ac:dyDescent="0.2">
      <c r="A592" s="8"/>
    </row>
    <row r="593" spans="1:1" x14ac:dyDescent="0.2">
      <c r="A593" s="8"/>
    </row>
    <row r="594" spans="1:1" x14ac:dyDescent="0.2">
      <c r="A594" s="8"/>
    </row>
    <row r="595" spans="1:1" x14ac:dyDescent="0.2">
      <c r="A595" s="8"/>
    </row>
    <row r="596" spans="1:1" x14ac:dyDescent="0.2">
      <c r="A596" s="8"/>
    </row>
    <row r="597" spans="1:1" x14ac:dyDescent="0.2">
      <c r="A597" s="8"/>
    </row>
    <row r="598" spans="1:1" x14ac:dyDescent="0.2">
      <c r="A598" s="8"/>
    </row>
    <row r="599" spans="1:1" x14ac:dyDescent="0.2">
      <c r="A599" s="8"/>
    </row>
    <row r="600" spans="1:1" x14ac:dyDescent="0.2">
      <c r="A600" s="8"/>
    </row>
    <row r="601" spans="1:1" x14ac:dyDescent="0.2">
      <c r="A601" s="8"/>
    </row>
    <row r="602" spans="1:1" x14ac:dyDescent="0.2">
      <c r="A602" s="8"/>
    </row>
    <row r="603" spans="1:1" x14ac:dyDescent="0.2">
      <c r="A603" s="8"/>
    </row>
    <row r="604" spans="1:1" x14ac:dyDescent="0.2">
      <c r="A604" s="8"/>
    </row>
    <row r="605" spans="1:1" x14ac:dyDescent="0.2">
      <c r="A605" s="8"/>
    </row>
    <row r="606" spans="1:1" x14ac:dyDescent="0.2">
      <c r="A606" s="8"/>
    </row>
    <row r="607" spans="1:1" x14ac:dyDescent="0.2">
      <c r="A607" s="8"/>
    </row>
    <row r="608" spans="1:1" x14ac:dyDescent="0.2">
      <c r="A608" s="8"/>
    </row>
    <row r="609" spans="1:1" x14ac:dyDescent="0.2">
      <c r="A609" s="8"/>
    </row>
    <row r="610" spans="1:1" x14ac:dyDescent="0.2">
      <c r="A610" s="8"/>
    </row>
    <row r="611" spans="1:1" x14ac:dyDescent="0.2">
      <c r="A611" s="8"/>
    </row>
    <row r="612" spans="1:1" x14ac:dyDescent="0.2">
      <c r="A612" s="8"/>
    </row>
    <row r="613" spans="1:1" x14ac:dyDescent="0.2">
      <c r="A613" s="8"/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  <row r="618" spans="1:1" x14ac:dyDescent="0.2">
      <c r="A618" s="8"/>
    </row>
    <row r="619" spans="1:1" x14ac:dyDescent="0.2">
      <c r="A619" s="8"/>
    </row>
    <row r="620" spans="1:1" x14ac:dyDescent="0.2">
      <c r="A620" s="8"/>
    </row>
    <row r="621" spans="1:1" x14ac:dyDescent="0.2">
      <c r="A621" s="8"/>
    </row>
    <row r="622" spans="1:1" x14ac:dyDescent="0.2">
      <c r="A622" s="8"/>
    </row>
    <row r="623" spans="1:1" x14ac:dyDescent="0.2">
      <c r="A623" s="8"/>
    </row>
    <row r="624" spans="1:1" x14ac:dyDescent="0.2">
      <c r="A624" s="8"/>
    </row>
    <row r="625" spans="1:1" x14ac:dyDescent="0.2">
      <c r="A625" s="8"/>
    </row>
    <row r="626" spans="1:1" x14ac:dyDescent="0.2">
      <c r="A626" s="8"/>
    </row>
    <row r="627" spans="1:1" x14ac:dyDescent="0.2">
      <c r="A627" s="8"/>
    </row>
    <row r="628" spans="1:1" x14ac:dyDescent="0.2">
      <c r="A628" s="8"/>
    </row>
    <row r="629" spans="1:1" x14ac:dyDescent="0.2">
      <c r="A629" s="8"/>
    </row>
    <row r="630" spans="1:1" x14ac:dyDescent="0.2">
      <c r="A630" s="8"/>
    </row>
    <row r="631" spans="1:1" x14ac:dyDescent="0.2">
      <c r="A631" s="8"/>
    </row>
    <row r="632" spans="1:1" x14ac:dyDescent="0.2">
      <c r="A632" s="8"/>
    </row>
    <row r="633" spans="1:1" x14ac:dyDescent="0.2">
      <c r="A633" s="8"/>
    </row>
    <row r="634" spans="1:1" x14ac:dyDescent="0.2">
      <c r="A634" s="8"/>
    </row>
    <row r="635" spans="1:1" x14ac:dyDescent="0.2">
      <c r="A635" s="8"/>
    </row>
    <row r="636" spans="1:1" x14ac:dyDescent="0.2">
      <c r="A636" s="8"/>
    </row>
    <row r="637" spans="1:1" x14ac:dyDescent="0.2">
      <c r="A637" s="8"/>
    </row>
    <row r="638" spans="1:1" x14ac:dyDescent="0.2">
      <c r="A638" s="8"/>
    </row>
    <row r="639" spans="1:1" x14ac:dyDescent="0.2">
      <c r="A639" s="8"/>
    </row>
    <row r="640" spans="1:1" x14ac:dyDescent="0.2">
      <c r="A640" s="8"/>
    </row>
    <row r="641" spans="1:1" x14ac:dyDescent="0.2">
      <c r="A641" s="8"/>
    </row>
    <row r="642" spans="1:1" x14ac:dyDescent="0.2">
      <c r="A642" s="8"/>
    </row>
    <row r="643" spans="1:1" x14ac:dyDescent="0.2">
      <c r="A643" s="8"/>
    </row>
    <row r="644" spans="1:1" x14ac:dyDescent="0.2">
      <c r="A644" s="8"/>
    </row>
    <row r="645" spans="1:1" x14ac:dyDescent="0.2">
      <c r="A645" s="8"/>
    </row>
    <row r="646" spans="1:1" x14ac:dyDescent="0.2">
      <c r="A646" s="8"/>
    </row>
    <row r="647" spans="1:1" x14ac:dyDescent="0.2">
      <c r="A647" s="8"/>
    </row>
    <row r="648" spans="1:1" x14ac:dyDescent="0.2">
      <c r="A648" s="8"/>
    </row>
    <row r="649" spans="1:1" x14ac:dyDescent="0.2">
      <c r="A649" s="8"/>
    </row>
    <row r="650" spans="1:1" x14ac:dyDescent="0.2">
      <c r="A650" s="8"/>
    </row>
    <row r="651" spans="1:1" x14ac:dyDescent="0.2">
      <c r="A651" s="8"/>
    </row>
    <row r="652" spans="1:1" x14ac:dyDescent="0.2">
      <c r="A652" s="8"/>
    </row>
    <row r="653" spans="1:1" x14ac:dyDescent="0.2">
      <c r="A653" s="8"/>
    </row>
    <row r="654" spans="1:1" x14ac:dyDescent="0.2">
      <c r="A654" s="8"/>
    </row>
    <row r="655" spans="1:1" x14ac:dyDescent="0.2">
      <c r="A655" s="8"/>
    </row>
    <row r="656" spans="1:1" x14ac:dyDescent="0.2">
      <c r="A656" s="8"/>
    </row>
    <row r="657" spans="1:1" x14ac:dyDescent="0.2">
      <c r="A657" s="8"/>
    </row>
    <row r="658" spans="1:1" x14ac:dyDescent="0.2">
      <c r="A658" s="8"/>
    </row>
    <row r="659" spans="1:1" x14ac:dyDescent="0.2">
      <c r="A659" s="8"/>
    </row>
    <row r="660" spans="1:1" x14ac:dyDescent="0.2">
      <c r="A660" s="8"/>
    </row>
    <row r="661" spans="1:1" x14ac:dyDescent="0.2">
      <c r="A661" s="8"/>
    </row>
    <row r="662" spans="1:1" x14ac:dyDescent="0.2">
      <c r="A662" s="8"/>
    </row>
    <row r="663" spans="1:1" x14ac:dyDescent="0.2">
      <c r="A663" s="8"/>
    </row>
    <row r="664" spans="1:1" x14ac:dyDescent="0.2">
      <c r="A664" s="8"/>
    </row>
    <row r="665" spans="1:1" x14ac:dyDescent="0.2">
      <c r="A665" s="8"/>
    </row>
    <row r="666" spans="1:1" x14ac:dyDescent="0.2">
      <c r="A666" s="8"/>
    </row>
    <row r="667" spans="1:1" x14ac:dyDescent="0.2">
      <c r="A667" s="8"/>
    </row>
    <row r="668" spans="1:1" x14ac:dyDescent="0.2">
      <c r="A668" s="8"/>
    </row>
    <row r="669" spans="1:1" x14ac:dyDescent="0.2">
      <c r="A669" s="8"/>
    </row>
    <row r="670" spans="1:1" x14ac:dyDescent="0.2">
      <c r="A670" s="8"/>
    </row>
    <row r="671" spans="1:1" x14ac:dyDescent="0.2">
      <c r="A671" s="8"/>
    </row>
    <row r="672" spans="1:1" x14ac:dyDescent="0.2">
      <c r="A672" s="8"/>
    </row>
    <row r="673" spans="1:1" x14ac:dyDescent="0.2">
      <c r="A673" s="8"/>
    </row>
    <row r="674" spans="1:1" x14ac:dyDescent="0.2">
      <c r="A674" s="8"/>
    </row>
    <row r="675" spans="1:1" x14ac:dyDescent="0.2">
      <c r="A675" s="8"/>
    </row>
    <row r="676" spans="1:1" x14ac:dyDescent="0.2">
      <c r="A676" s="8"/>
    </row>
    <row r="677" spans="1:1" x14ac:dyDescent="0.2">
      <c r="A677" s="8"/>
    </row>
    <row r="678" spans="1:1" x14ac:dyDescent="0.2">
      <c r="A678" s="8"/>
    </row>
    <row r="679" spans="1:1" x14ac:dyDescent="0.2">
      <c r="A679" s="8"/>
    </row>
    <row r="680" spans="1:1" x14ac:dyDescent="0.2">
      <c r="A680" s="8"/>
    </row>
    <row r="681" spans="1:1" x14ac:dyDescent="0.2">
      <c r="A681" s="8"/>
    </row>
    <row r="682" spans="1:1" x14ac:dyDescent="0.2">
      <c r="A682" s="8"/>
    </row>
    <row r="683" spans="1:1" x14ac:dyDescent="0.2">
      <c r="A683" s="8"/>
    </row>
    <row r="684" spans="1:1" x14ac:dyDescent="0.2">
      <c r="A684" s="8"/>
    </row>
    <row r="685" spans="1:1" x14ac:dyDescent="0.2">
      <c r="A685" s="8"/>
    </row>
    <row r="686" spans="1:1" x14ac:dyDescent="0.2">
      <c r="A686" s="8"/>
    </row>
    <row r="687" spans="1:1" x14ac:dyDescent="0.2">
      <c r="A687" s="8"/>
    </row>
    <row r="688" spans="1:1" x14ac:dyDescent="0.2">
      <c r="A688" s="8"/>
    </row>
    <row r="689" spans="1:1" x14ac:dyDescent="0.2">
      <c r="A689" s="8"/>
    </row>
    <row r="690" spans="1:1" x14ac:dyDescent="0.2">
      <c r="A690" s="8"/>
    </row>
    <row r="691" spans="1:1" x14ac:dyDescent="0.2">
      <c r="A691" s="8"/>
    </row>
    <row r="692" spans="1:1" x14ac:dyDescent="0.2">
      <c r="A692" s="8"/>
    </row>
    <row r="693" spans="1:1" x14ac:dyDescent="0.2">
      <c r="A693" s="8"/>
    </row>
    <row r="694" spans="1:1" x14ac:dyDescent="0.2">
      <c r="A694" s="8"/>
    </row>
    <row r="695" spans="1:1" x14ac:dyDescent="0.2">
      <c r="A695" s="8"/>
    </row>
    <row r="696" spans="1:1" x14ac:dyDescent="0.2">
      <c r="A696" s="8"/>
    </row>
    <row r="697" spans="1:1" x14ac:dyDescent="0.2">
      <c r="A697" s="8"/>
    </row>
    <row r="698" spans="1:1" x14ac:dyDescent="0.2">
      <c r="A698" s="8"/>
    </row>
    <row r="699" spans="1:1" x14ac:dyDescent="0.2">
      <c r="A699" s="8"/>
    </row>
    <row r="700" spans="1:1" x14ac:dyDescent="0.2">
      <c r="A700" s="8"/>
    </row>
    <row r="701" spans="1:1" x14ac:dyDescent="0.2">
      <c r="A701" s="8"/>
    </row>
    <row r="702" spans="1:1" x14ac:dyDescent="0.2">
      <c r="A702" s="8"/>
    </row>
    <row r="703" spans="1:1" x14ac:dyDescent="0.2">
      <c r="A703" s="8"/>
    </row>
    <row r="704" spans="1:1" x14ac:dyDescent="0.2">
      <c r="A704" s="8"/>
    </row>
    <row r="705" spans="1:1" x14ac:dyDescent="0.2">
      <c r="A705" s="8"/>
    </row>
    <row r="706" spans="1:1" x14ac:dyDescent="0.2">
      <c r="A706" s="8"/>
    </row>
    <row r="707" spans="1:1" x14ac:dyDescent="0.2">
      <c r="A707" s="8"/>
    </row>
    <row r="708" spans="1:1" x14ac:dyDescent="0.2">
      <c r="A708" s="8"/>
    </row>
    <row r="709" spans="1:1" x14ac:dyDescent="0.2">
      <c r="A709" s="8"/>
    </row>
    <row r="710" spans="1:1" x14ac:dyDescent="0.2">
      <c r="A710" s="8"/>
    </row>
    <row r="711" spans="1:1" x14ac:dyDescent="0.2">
      <c r="A711" s="8"/>
    </row>
    <row r="712" spans="1:1" x14ac:dyDescent="0.2">
      <c r="A712" s="8"/>
    </row>
    <row r="713" spans="1:1" x14ac:dyDescent="0.2">
      <c r="A713" s="8"/>
    </row>
    <row r="714" spans="1:1" x14ac:dyDescent="0.2">
      <c r="A714" s="8"/>
    </row>
    <row r="715" spans="1:1" x14ac:dyDescent="0.2">
      <c r="A715" s="8"/>
    </row>
    <row r="716" spans="1:1" x14ac:dyDescent="0.2">
      <c r="A716" s="8"/>
    </row>
    <row r="717" spans="1:1" x14ac:dyDescent="0.2">
      <c r="A717" s="8"/>
    </row>
    <row r="718" spans="1:1" x14ac:dyDescent="0.2">
      <c r="A718" s="8"/>
    </row>
    <row r="719" spans="1:1" x14ac:dyDescent="0.2">
      <c r="A719" s="8"/>
    </row>
    <row r="720" spans="1:1" x14ac:dyDescent="0.2">
      <c r="A720" s="8"/>
    </row>
    <row r="721" spans="1:1" x14ac:dyDescent="0.2">
      <c r="A721" s="8"/>
    </row>
    <row r="722" spans="1:1" x14ac:dyDescent="0.2">
      <c r="A722" s="8"/>
    </row>
    <row r="723" spans="1:1" x14ac:dyDescent="0.2">
      <c r="A723" s="8"/>
    </row>
    <row r="724" spans="1:1" x14ac:dyDescent="0.2">
      <c r="A724" s="8"/>
    </row>
    <row r="725" spans="1:1" x14ac:dyDescent="0.2">
      <c r="A725" s="8"/>
    </row>
    <row r="726" spans="1:1" x14ac:dyDescent="0.2">
      <c r="A726" s="8"/>
    </row>
    <row r="727" spans="1:1" x14ac:dyDescent="0.2">
      <c r="A727" s="8"/>
    </row>
    <row r="728" spans="1:1" x14ac:dyDescent="0.2">
      <c r="A728" s="8"/>
    </row>
    <row r="729" spans="1:1" x14ac:dyDescent="0.2">
      <c r="A729" s="8"/>
    </row>
    <row r="730" spans="1:1" x14ac:dyDescent="0.2">
      <c r="A730" s="8"/>
    </row>
    <row r="731" spans="1:1" x14ac:dyDescent="0.2">
      <c r="A731" s="8"/>
    </row>
    <row r="732" spans="1:1" x14ac:dyDescent="0.2">
      <c r="A732" s="8"/>
    </row>
    <row r="733" spans="1:1" x14ac:dyDescent="0.2">
      <c r="A733" s="8"/>
    </row>
    <row r="734" spans="1:1" x14ac:dyDescent="0.2">
      <c r="A734" s="8"/>
    </row>
    <row r="735" spans="1:1" x14ac:dyDescent="0.2">
      <c r="A735" s="8"/>
    </row>
    <row r="736" spans="1:1" x14ac:dyDescent="0.2">
      <c r="A736" s="8"/>
    </row>
    <row r="737" spans="1:1" x14ac:dyDescent="0.2">
      <c r="A737" s="8"/>
    </row>
    <row r="738" spans="1:1" x14ac:dyDescent="0.2">
      <c r="A738" s="8"/>
    </row>
    <row r="739" spans="1:1" x14ac:dyDescent="0.2">
      <c r="A739" s="8"/>
    </row>
    <row r="740" spans="1:1" x14ac:dyDescent="0.2">
      <c r="A740" s="8"/>
    </row>
    <row r="741" spans="1:1" x14ac:dyDescent="0.2">
      <c r="A741" s="8"/>
    </row>
    <row r="742" spans="1:1" x14ac:dyDescent="0.2">
      <c r="A742" s="8"/>
    </row>
    <row r="743" spans="1:1" x14ac:dyDescent="0.2">
      <c r="A743" s="8"/>
    </row>
    <row r="744" spans="1:1" x14ac:dyDescent="0.2">
      <c r="A744" s="8"/>
    </row>
    <row r="745" spans="1:1" x14ac:dyDescent="0.2">
      <c r="A745" s="8"/>
    </row>
    <row r="746" spans="1:1" x14ac:dyDescent="0.2">
      <c r="A746" s="8"/>
    </row>
    <row r="747" spans="1:1" x14ac:dyDescent="0.2">
      <c r="A747" s="8"/>
    </row>
    <row r="748" spans="1:1" x14ac:dyDescent="0.2">
      <c r="A748" s="8"/>
    </row>
    <row r="749" spans="1:1" x14ac:dyDescent="0.2">
      <c r="A749" s="8"/>
    </row>
    <row r="750" spans="1:1" x14ac:dyDescent="0.2">
      <c r="A750" s="8"/>
    </row>
    <row r="751" spans="1:1" x14ac:dyDescent="0.2">
      <c r="A751" s="8"/>
    </row>
    <row r="752" spans="1:1" x14ac:dyDescent="0.2">
      <c r="A752" s="8"/>
    </row>
    <row r="753" spans="1:1" x14ac:dyDescent="0.2">
      <c r="A753" s="8"/>
    </row>
    <row r="754" spans="1:1" x14ac:dyDescent="0.2">
      <c r="A754" s="8"/>
    </row>
    <row r="755" spans="1:1" x14ac:dyDescent="0.2">
      <c r="A755" s="8"/>
    </row>
    <row r="756" spans="1:1" x14ac:dyDescent="0.2">
      <c r="A756" s="8"/>
    </row>
    <row r="757" spans="1:1" x14ac:dyDescent="0.2">
      <c r="A757" s="8"/>
    </row>
    <row r="758" spans="1:1" x14ac:dyDescent="0.2">
      <c r="A758" s="8"/>
    </row>
    <row r="759" spans="1:1" x14ac:dyDescent="0.2">
      <c r="A759" s="8"/>
    </row>
    <row r="760" spans="1:1" x14ac:dyDescent="0.2">
      <c r="A760" s="8"/>
    </row>
    <row r="761" spans="1:1" x14ac:dyDescent="0.2">
      <c r="A761" s="8"/>
    </row>
    <row r="762" spans="1:1" x14ac:dyDescent="0.2">
      <c r="A762" s="8"/>
    </row>
    <row r="763" spans="1:1" x14ac:dyDescent="0.2">
      <c r="A763" s="8"/>
    </row>
    <row r="764" spans="1:1" x14ac:dyDescent="0.2">
      <c r="A764" s="8"/>
    </row>
    <row r="765" spans="1:1" x14ac:dyDescent="0.2">
      <c r="A765" s="8"/>
    </row>
    <row r="766" spans="1:1" x14ac:dyDescent="0.2">
      <c r="A766" s="8"/>
    </row>
    <row r="767" spans="1:1" x14ac:dyDescent="0.2">
      <c r="A767" s="8"/>
    </row>
    <row r="768" spans="1:1" x14ac:dyDescent="0.2">
      <c r="A768" s="8"/>
    </row>
    <row r="769" spans="1:1" x14ac:dyDescent="0.2">
      <c r="A769" s="8"/>
    </row>
    <row r="770" spans="1:1" x14ac:dyDescent="0.2">
      <c r="A770" s="8"/>
    </row>
    <row r="771" spans="1:1" x14ac:dyDescent="0.2">
      <c r="A771" s="8"/>
    </row>
    <row r="772" spans="1:1" x14ac:dyDescent="0.2">
      <c r="A772" s="8"/>
    </row>
    <row r="773" spans="1:1" x14ac:dyDescent="0.2">
      <c r="A773" s="8"/>
    </row>
    <row r="774" spans="1:1" x14ac:dyDescent="0.2">
      <c r="A774" s="8"/>
    </row>
    <row r="775" spans="1:1" x14ac:dyDescent="0.2">
      <c r="A775" s="8"/>
    </row>
    <row r="776" spans="1:1" x14ac:dyDescent="0.2">
      <c r="A776" s="8"/>
    </row>
    <row r="777" spans="1:1" x14ac:dyDescent="0.2">
      <c r="A777" s="8"/>
    </row>
    <row r="778" spans="1:1" x14ac:dyDescent="0.2">
      <c r="A778" s="8"/>
    </row>
    <row r="779" spans="1:1" x14ac:dyDescent="0.2">
      <c r="A779" s="8"/>
    </row>
    <row r="780" spans="1:1" x14ac:dyDescent="0.2">
      <c r="A780" s="8"/>
    </row>
    <row r="781" spans="1:1" x14ac:dyDescent="0.2">
      <c r="A781" s="8"/>
    </row>
    <row r="782" spans="1:1" x14ac:dyDescent="0.2">
      <c r="A782" s="8"/>
    </row>
    <row r="783" spans="1:1" x14ac:dyDescent="0.2">
      <c r="A783" s="8"/>
    </row>
    <row r="784" spans="1:1" x14ac:dyDescent="0.2">
      <c r="A784" s="8"/>
    </row>
    <row r="785" spans="1:1" x14ac:dyDescent="0.2">
      <c r="A785" s="8"/>
    </row>
    <row r="786" spans="1:1" x14ac:dyDescent="0.2">
      <c r="A786" s="8"/>
    </row>
    <row r="787" spans="1:1" x14ac:dyDescent="0.2">
      <c r="A787" s="8"/>
    </row>
    <row r="788" spans="1:1" x14ac:dyDescent="0.2">
      <c r="A788" s="8"/>
    </row>
    <row r="789" spans="1:1" x14ac:dyDescent="0.2">
      <c r="A789" s="8"/>
    </row>
    <row r="790" spans="1:1" x14ac:dyDescent="0.2">
      <c r="A790" s="8"/>
    </row>
    <row r="791" spans="1:1" x14ac:dyDescent="0.2">
      <c r="A791" s="8"/>
    </row>
    <row r="792" spans="1:1" x14ac:dyDescent="0.2">
      <c r="A792" s="8"/>
    </row>
    <row r="793" spans="1:1" x14ac:dyDescent="0.2">
      <c r="A793" s="8"/>
    </row>
    <row r="794" spans="1:1" x14ac:dyDescent="0.2">
      <c r="A794" s="8"/>
    </row>
    <row r="795" spans="1:1" x14ac:dyDescent="0.2">
      <c r="A795" s="8"/>
    </row>
    <row r="796" spans="1:1" x14ac:dyDescent="0.2">
      <c r="A796" s="8"/>
    </row>
    <row r="797" spans="1:1" x14ac:dyDescent="0.2">
      <c r="A797" s="8"/>
    </row>
    <row r="798" spans="1:1" x14ac:dyDescent="0.2">
      <c r="A798" s="8"/>
    </row>
    <row r="799" spans="1:1" x14ac:dyDescent="0.2">
      <c r="A799" s="8"/>
    </row>
    <row r="800" spans="1:1" x14ac:dyDescent="0.2">
      <c r="A800" s="8"/>
    </row>
    <row r="801" spans="1:1" x14ac:dyDescent="0.2">
      <c r="A801" s="8"/>
    </row>
    <row r="802" spans="1:1" x14ac:dyDescent="0.2">
      <c r="A802" s="8"/>
    </row>
    <row r="803" spans="1:1" x14ac:dyDescent="0.2">
      <c r="A803" s="8"/>
    </row>
    <row r="804" spans="1:1" x14ac:dyDescent="0.2">
      <c r="A804" s="8"/>
    </row>
    <row r="805" spans="1:1" x14ac:dyDescent="0.2">
      <c r="A805" s="8"/>
    </row>
    <row r="806" spans="1:1" x14ac:dyDescent="0.2">
      <c r="A806" s="8"/>
    </row>
    <row r="807" spans="1:1" x14ac:dyDescent="0.2">
      <c r="A807" s="8"/>
    </row>
    <row r="808" spans="1:1" x14ac:dyDescent="0.2">
      <c r="A808" s="8"/>
    </row>
    <row r="809" spans="1:1" x14ac:dyDescent="0.2">
      <c r="A809" s="8"/>
    </row>
    <row r="810" spans="1:1" x14ac:dyDescent="0.2">
      <c r="A810" s="8"/>
    </row>
    <row r="811" spans="1:1" x14ac:dyDescent="0.2">
      <c r="A811" s="8"/>
    </row>
    <row r="812" spans="1:1" x14ac:dyDescent="0.2">
      <c r="A812" s="8"/>
    </row>
    <row r="813" spans="1:1" x14ac:dyDescent="0.2">
      <c r="A813" s="8"/>
    </row>
    <row r="814" spans="1:1" x14ac:dyDescent="0.2">
      <c r="A814" s="8"/>
    </row>
    <row r="815" spans="1:1" x14ac:dyDescent="0.2">
      <c r="A815" s="8"/>
    </row>
    <row r="816" spans="1:1" x14ac:dyDescent="0.2">
      <c r="A816" s="8"/>
    </row>
    <row r="817" spans="1:1" x14ac:dyDescent="0.2">
      <c r="A817" s="8"/>
    </row>
    <row r="818" spans="1:1" x14ac:dyDescent="0.2">
      <c r="A818" s="8"/>
    </row>
    <row r="819" spans="1:1" x14ac:dyDescent="0.2">
      <c r="A819" s="8"/>
    </row>
    <row r="820" spans="1:1" x14ac:dyDescent="0.2">
      <c r="A820" s="8"/>
    </row>
    <row r="821" spans="1:1" x14ac:dyDescent="0.2">
      <c r="A821" s="8"/>
    </row>
    <row r="822" spans="1:1" x14ac:dyDescent="0.2">
      <c r="A822" s="8"/>
    </row>
    <row r="823" spans="1:1" x14ac:dyDescent="0.2">
      <c r="A823" s="8"/>
    </row>
    <row r="824" spans="1:1" x14ac:dyDescent="0.2">
      <c r="A824" s="8"/>
    </row>
    <row r="825" spans="1:1" x14ac:dyDescent="0.2">
      <c r="A825" s="8"/>
    </row>
    <row r="826" spans="1:1" x14ac:dyDescent="0.2">
      <c r="A826" s="8"/>
    </row>
    <row r="827" spans="1:1" x14ac:dyDescent="0.2">
      <c r="A827" s="8"/>
    </row>
    <row r="828" spans="1:1" x14ac:dyDescent="0.2">
      <c r="A828" s="8"/>
    </row>
    <row r="829" spans="1:1" x14ac:dyDescent="0.2">
      <c r="A829" s="8"/>
    </row>
    <row r="830" spans="1:1" x14ac:dyDescent="0.2">
      <c r="A830" s="8"/>
    </row>
    <row r="831" spans="1:1" x14ac:dyDescent="0.2">
      <c r="A831" s="8"/>
    </row>
    <row r="832" spans="1:1" x14ac:dyDescent="0.2">
      <c r="A832" s="8"/>
    </row>
    <row r="833" spans="1:1" x14ac:dyDescent="0.2">
      <c r="A833" s="8"/>
    </row>
    <row r="834" spans="1:1" x14ac:dyDescent="0.2">
      <c r="A834" s="8"/>
    </row>
    <row r="835" spans="1:1" x14ac:dyDescent="0.2">
      <c r="A835" s="8"/>
    </row>
    <row r="836" spans="1:1" x14ac:dyDescent="0.2">
      <c r="A836" s="8"/>
    </row>
    <row r="837" spans="1:1" x14ac:dyDescent="0.2">
      <c r="A837" s="8"/>
    </row>
    <row r="838" spans="1:1" x14ac:dyDescent="0.2">
      <c r="A838" s="8"/>
    </row>
    <row r="839" spans="1:1" x14ac:dyDescent="0.2">
      <c r="A839" s="8"/>
    </row>
    <row r="840" spans="1:1" x14ac:dyDescent="0.2">
      <c r="A840" s="8"/>
    </row>
    <row r="841" spans="1:1" x14ac:dyDescent="0.2">
      <c r="A841" s="8"/>
    </row>
    <row r="842" spans="1:1" x14ac:dyDescent="0.2">
      <c r="A842" s="8"/>
    </row>
    <row r="843" spans="1:1" x14ac:dyDescent="0.2">
      <c r="A843" s="8"/>
    </row>
    <row r="844" spans="1:1" x14ac:dyDescent="0.2">
      <c r="A844" s="8"/>
    </row>
    <row r="845" spans="1:1" x14ac:dyDescent="0.2">
      <c r="A845" s="8"/>
    </row>
    <row r="846" spans="1:1" x14ac:dyDescent="0.2">
      <c r="A846" s="8"/>
    </row>
    <row r="847" spans="1:1" x14ac:dyDescent="0.2">
      <c r="A847" s="8"/>
    </row>
    <row r="848" spans="1:1" x14ac:dyDescent="0.2">
      <c r="A848" s="8"/>
    </row>
    <row r="849" spans="1:1" x14ac:dyDescent="0.2">
      <c r="A849" s="8"/>
    </row>
    <row r="850" spans="1:1" x14ac:dyDescent="0.2">
      <c r="A850" s="8"/>
    </row>
    <row r="851" spans="1:1" x14ac:dyDescent="0.2">
      <c r="A851" s="8"/>
    </row>
    <row r="852" spans="1:1" x14ac:dyDescent="0.2">
      <c r="A852" s="8"/>
    </row>
    <row r="853" spans="1:1" x14ac:dyDescent="0.2">
      <c r="A853" s="8"/>
    </row>
    <row r="854" spans="1:1" x14ac:dyDescent="0.2">
      <c r="A854" s="8"/>
    </row>
    <row r="855" spans="1:1" x14ac:dyDescent="0.2">
      <c r="A855" s="8"/>
    </row>
    <row r="856" spans="1:1" x14ac:dyDescent="0.2">
      <c r="A856" s="8"/>
    </row>
    <row r="857" spans="1:1" x14ac:dyDescent="0.2">
      <c r="A857" s="8"/>
    </row>
    <row r="858" spans="1:1" x14ac:dyDescent="0.2">
      <c r="A858" s="8"/>
    </row>
    <row r="859" spans="1:1" x14ac:dyDescent="0.2">
      <c r="A859" s="8"/>
    </row>
    <row r="860" spans="1:1" x14ac:dyDescent="0.2">
      <c r="A860" s="8"/>
    </row>
    <row r="861" spans="1:1" x14ac:dyDescent="0.2">
      <c r="A861" s="8"/>
    </row>
    <row r="862" spans="1:1" x14ac:dyDescent="0.2">
      <c r="A862" s="8"/>
    </row>
    <row r="863" spans="1:1" x14ac:dyDescent="0.2">
      <c r="A863" s="8"/>
    </row>
    <row r="864" spans="1:1" x14ac:dyDescent="0.2">
      <c r="A864" s="8"/>
    </row>
    <row r="865" spans="1:1" x14ac:dyDescent="0.2">
      <c r="A865" s="8"/>
    </row>
    <row r="866" spans="1:1" x14ac:dyDescent="0.2">
      <c r="A866" s="8"/>
    </row>
    <row r="867" spans="1:1" x14ac:dyDescent="0.2">
      <c r="A867" s="8"/>
    </row>
    <row r="868" spans="1:1" x14ac:dyDescent="0.2">
      <c r="A868" s="8"/>
    </row>
    <row r="869" spans="1:1" x14ac:dyDescent="0.2">
      <c r="A869" s="8"/>
    </row>
    <row r="870" spans="1:1" x14ac:dyDescent="0.2">
      <c r="A870" s="8"/>
    </row>
    <row r="871" spans="1:1" x14ac:dyDescent="0.2">
      <c r="A871" s="8"/>
    </row>
    <row r="872" spans="1:1" x14ac:dyDescent="0.2">
      <c r="A872" s="8"/>
    </row>
    <row r="873" spans="1:1" x14ac:dyDescent="0.2">
      <c r="A873" s="8"/>
    </row>
    <row r="874" spans="1:1" x14ac:dyDescent="0.2">
      <c r="A874" s="8"/>
    </row>
    <row r="875" spans="1:1" x14ac:dyDescent="0.2">
      <c r="A875" s="8"/>
    </row>
    <row r="876" spans="1:1" x14ac:dyDescent="0.2">
      <c r="A876" s="8"/>
    </row>
    <row r="877" spans="1:1" x14ac:dyDescent="0.2">
      <c r="A877" s="8"/>
    </row>
    <row r="878" spans="1:1" x14ac:dyDescent="0.2">
      <c r="A878" s="8"/>
    </row>
    <row r="879" spans="1:1" x14ac:dyDescent="0.2">
      <c r="A879" s="8"/>
    </row>
    <row r="880" spans="1:1" x14ac:dyDescent="0.2">
      <c r="A880" s="8"/>
    </row>
    <row r="881" spans="1:1" x14ac:dyDescent="0.2">
      <c r="A881" s="8"/>
    </row>
    <row r="882" spans="1:1" x14ac:dyDescent="0.2">
      <c r="A882" s="8"/>
    </row>
    <row r="883" spans="1:1" x14ac:dyDescent="0.2">
      <c r="A883" s="8"/>
    </row>
    <row r="884" spans="1:1" x14ac:dyDescent="0.2">
      <c r="A884" s="8"/>
    </row>
    <row r="885" spans="1:1" x14ac:dyDescent="0.2">
      <c r="A885" s="8"/>
    </row>
    <row r="886" spans="1:1" x14ac:dyDescent="0.2">
      <c r="A886" s="8"/>
    </row>
    <row r="887" spans="1:1" x14ac:dyDescent="0.2">
      <c r="A887" s="8"/>
    </row>
    <row r="888" spans="1:1" x14ac:dyDescent="0.2">
      <c r="A888" s="8"/>
    </row>
    <row r="889" spans="1:1" x14ac:dyDescent="0.2">
      <c r="A889" s="8"/>
    </row>
    <row r="890" spans="1:1" x14ac:dyDescent="0.2">
      <c r="A890" s="8"/>
    </row>
    <row r="891" spans="1:1" x14ac:dyDescent="0.2">
      <c r="A891" s="8"/>
    </row>
    <row r="892" spans="1:1" x14ac:dyDescent="0.2">
      <c r="A892" s="8"/>
    </row>
    <row r="893" spans="1:1" x14ac:dyDescent="0.2">
      <c r="A893" s="8"/>
    </row>
    <row r="894" spans="1:1" x14ac:dyDescent="0.2">
      <c r="A894" s="8"/>
    </row>
    <row r="895" spans="1:1" x14ac:dyDescent="0.2">
      <c r="A895" s="8"/>
    </row>
    <row r="896" spans="1:1" x14ac:dyDescent="0.2">
      <c r="A896" s="8"/>
    </row>
    <row r="897" spans="1:1" x14ac:dyDescent="0.2">
      <c r="A897" s="8"/>
    </row>
    <row r="898" spans="1:1" x14ac:dyDescent="0.2">
      <c r="A898" s="8"/>
    </row>
    <row r="899" spans="1:1" x14ac:dyDescent="0.2">
      <c r="A899" s="8"/>
    </row>
    <row r="900" spans="1:1" x14ac:dyDescent="0.2">
      <c r="A900" s="8"/>
    </row>
    <row r="901" spans="1:1" x14ac:dyDescent="0.2">
      <c r="A901" s="8"/>
    </row>
    <row r="902" spans="1:1" x14ac:dyDescent="0.2">
      <c r="A902" s="8"/>
    </row>
    <row r="903" spans="1:1" x14ac:dyDescent="0.2">
      <c r="A903" s="8"/>
    </row>
    <row r="904" spans="1:1" x14ac:dyDescent="0.2">
      <c r="A904" s="8"/>
    </row>
    <row r="905" spans="1:1" x14ac:dyDescent="0.2">
      <c r="A905" s="8"/>
    </row>
    <row r="906" spans="1:1" x14ac:dyDescent="0.2">
      <c r="A906" s="8"/>
    </row>
    <row r="907" spans="1:1" x14ac:dyDescent="0.2">
      <c r="A907" s="8"/>
    </row>
    <row r="908" spans="1:1" x14ac:dyDescent="0.2">
      <c r="A908" s="8"/>
    </row>
    <row r="909" spans="1:1" x14ac:dyDescent="0.2">
      <c r="A909" s="8"/>
    </row>
    <row r="910" spans="1:1" x14ac:dyDescent="0.2">
      <c r="A910" s="8"/>
    </row>
    <row r="911" spans="1:1" x14ac:dyDescent="0.2">
      <c r="A911" s="8"/>
    </row>
    <row r="912" spans="1:1" x14ac:dyDescent="0.2">
      <c r="A912" s="8"/>
    </row>
    <row r="913" spans="1:1" x14ac:dyDescent="0.2">
      <c r="A913" s="8"/>
    </row>
    <row r="914" spans="1:1" x14ac:dyDescent="0.2">
      <c r="A914" s="8"/>
    </row>
    <row r="915" spans="1:1" x14ac:dyDescent="0.2">
      <c r="A915" s="8"/>
    </row>
    <row r="916" spans="1:1" x14ac:dyDescent="0.2">
      <c r="A916" s="8"/>
    </row>
    <row r="917" spans="1:1" x14ac:dyDescent="0.2">
      <c r="A917" s="8"/>
    </row>
    <row r="918" spans="1:1" x14ac:dyDescent="0.2">
      <c r="A918" s="8"/>
    </row>
    <row r="919" spans="1:1" x14ac:dyDescent="0.2">
      <c r="A919" s="8"/>
    </row>
    <row r="920" spans="1:1" x14ac:dyDescent="0.2">
      <c r="A920" s="8"/>
    </row>
    <row r="921" spans="1:1" x14ac:dyDescent="0.2">
      <c r="A921" s="8"/>
    </row>
    <row r="922" spans="1:1" x14ac:dyDescent="0.2">
      <c r="A922" s="8"/>
    </row>
    <row r="923" spans="1:1" x14ac:dyDescent="0.2">
      <c r="A923" s="8"/>
    </row>
    <row r="924" spans="1:1" x14ac:dyDescent="0.2">
      <c r="A924" s="8"/>
    </row>
    <row r="925" spans="1:1" x14ac:dyDescent="0.2">
      <c r="A925" s="8"/>
    </row>
    <row r="926" spans="1:1" x14ac:dyDescent="0.2">
      <c r="A926" s="8"/>
    </row>
    <row r="927" spans="1:1" x14ac:dyDescent="0.2">
      <c r="A927" s="8"/>
    </row>
    <row r="928" spans="1:1" x14ac:dyDescent="0.2">
      <c r="A928" s="8"/>
    </row>
    <row r="929" spans="1:1" x14ac:dyDescent="0.2">
      <c r="A929" s="8"/>
    </row>
    <row r="930" spans="1:1" x14ac:dyDescent="0.2">
      <c r="A930" s="8"/>
    </row>
    <row r="931" spans="1:1" x14ac:dyDescent="0.2">
      <c r="A931" s="8"/>
    </row>
    <row r="932" spans="1:1" x14ac:dyDescent="0.2">
      <c r="A932" s="8"/>
    </row>
    <row r="933" spans="1:1" x14ac:dyDescent="0.2">
      <c r="A933" s="8"/>
    </row>
    <row r="934" spans="1:1" x14ac:dyDescent="0.2">
      <c r="A934" s="8"/>
    </row>
    <row r="935" spans="1:1" x14ac:dyDescent="0.2">
      <c r="A935" s="8"/>
    </row>
    <row r="936" spans="1:1" x14ac:dyDescent="0.2">
      <c r="A936" s="8"/>
    </row>
    <row r="937" spans="1:1" x14ac:dyDescent="0.2">
      <c r="A937" s="8"/>
    </row>
    <row r="938" spans="1:1" x14ac:dyDescent="0.2">
      <c r="A938" s="8"/>
    </row>
    <row r="939" spans="1:1" x14ac:dyDescent="0.2">
      <c r="A939" s="8"/>
    </row>
    <row r="940" spans="1:1" x14ac:dyDescent="0.2">
      <c r="A940" s="8"/>
    </row>
    <row r="941" spans="1:1" x14ac:dyDescent="0.2">
      <c r="A941" s="8"/>
    </row>
    <row r="942" spans="1:1" x14ac:dyDescent="0.2">
      <c r="A942" s="8"/>
    </row>
    <row r="943" spans="1:1" x14ac:dyDescent="0.2">
      <c r="A943" s="8"/>
    </row>
    <row r="944" spans="1:1" x14ac:dyDescent="0.2">
      <c r="A944" s="8"/>
    </row>
    <row r="945" spans="1:1" x14ac:dyDescent="0.2">
      <c r="A945" s="8"/>
    </row>
    <row r="946" spans="1:1" x14ac:dyDescent="0.2">
      <c r="A946" s="8"/>
    </row>
    <row r="947" spans="1:1" x14ac:dyDescent="0.2">
      <c r="A947" s="8"/>
    </row>
    <row r="948" spans="1:1" x14ac:dyDescent="0.2">
      <c r="A948" s="8"/>
    </row>
    <row r="949" spans="1:1" x14ac:dyDescent="0.2">
      <c r="A949" s="8"/>
    </row>
    <row r="950" spans="1:1" x14ac:dyDescent="0.2">
      <c r="A950" s="8"/>
    </row>
    <row r="951" spans="1:1" x14ac:dyDescent="0.2">
      <c r="A951" s="8"/>
    </row>
    <row r="952" spans="1:1" x14ac:dyDescent="0.2">
      <c r="A952" s="8"/>
    </row>
    <row r="953" spans="1:1" x14ac:dyDescent="0.2">
      <c r="A953" s="8"/>
    </row>
    <row r="954" spans="1:1" x14ac:dyDescent="0.2">
      <c r="A954" s="8"/>
    </row>
    <row r="955" spans="1:1" x14ac:dyDescent="0.2">
      <c r="A955" s="8"/>
    </row>
    <row r="956" spans="1:1" x14ac:dyDescent="0.2">
      <c r="A956" s="8"/>
    </row>
    <row r="957" spans="1:1" x14ac:dyDescent="0.2">
      <c r="A957" s="8"/>
    </row>
    <row r="958" spans="1:1" x14ac:dyDescent="0.2">
      <c r="A958" s="8"/>
    </row>
    <row r="959" spans="1:1" x14ac:dyDescent="0.2">
      <c r="A959" s="8"/>
    </row>
    <row r="960" spans="1:1" x14ac:dyDescent="0.2">
      <c r="A960" s="8"/>
    </row>
    <row r="961" spans="1:1" x14ac:dyDescent="0.2">
      <c r="A961" s="8"/>
    </row>
    <row r="962" spans="1:1" x14ac:dyDescent="0.2">
      <c r="A962" s="8"/>
    </row>
    <row r="963" spans="1:1" x14ac:dyDescent="0.2">
      <c r="A963" s="8"/>
    </row>
    <row r="964" spans="1:1" x14ac:dyDescent="0.2">
      <c r="A964" s="8"/>
    </row>
    <row r="965" spans="1:1" x14ac:dyDescent="0.2">
      <c r="A965" s="8"/>
    </row>
    <row r="966" spans="1:1" x14ac:dyDescent="0.2">
      <c r="A966" s="8"/>
    </row>
    <row r="967" spans="1:1" x14ac:dyDescent="0.2">
      <c r="A967" s="8"/>
    </row>
    <row r="968" spans="1:1" x14ac:dyDescent="0.2">
      <c r="A968" s="8"/>
    </row>
    <row r="969" spans="1:1" x14ac:dyDescent="0.2">
      <c r="A969" s="8"/>
    </row>
    <row r="970" spans="1:1" x14ac:dyDescent="0.2">
      <c r="A970" s="8"/>
    </row>
    <row r="971" spans="1:1" x14ac:dyDescent="0.2">
      <c r="A971" s="8"/>
    </row>
    <row r="972" spans="1:1" x14ac:dyDescent="0.2">
      <c r="A972" s="8"/>
    </row>
    <row r="973" spans="1:1" x14ac:dyDescent="0.2">
      <c r="A973" s="8"/>
    </row>
    <row r="974" spans="1:1" x14ac:dyDescent="0.2">
      <c r="A974" s="8"/>
    </row>
    <row r="975" spans="1:1" x14ac:dyDescent="0.2">
      <c r="A975" s="8"/>
    </row>
    <row r="976" spans="1:1" x14ac:dyDescent="0.2">
      <c r="A976" s="8"/>
    </row>
    <row r="977" spans="1:1" x14ac:dyDescent="0.2">
      <c r="A977" s="8"/>
    </row>
    <row r="978" spans="1:1" x14ac:dyDescent="0.2">
      <c r="A978" s="8"/>
    </row>
    <row r="979" spans="1:1" x14ac:dyDescent="0.2">
      <c r="A979" s="8"/>
    </row>
    <row r="980" spans="1:1" x14ac:dyDescent="0.2">
      <c r="A980" s="8"/>
    </row>
    <row r="981" spans="1:1" x14ac:dyDescent="0.2">
      <c r="A981" s="8"/>
    </row>
    <row r="982" spans="1:1" x14ac:dyDescent="0.2">
      <c r="A982" s="8"/>
    </row>
    <row r="983" spans="1:1" x14ac:dyDescent="0.2">
      <c r="A983" s="8"/>
    </row>
    <row r="984" spans="1:1" x14ac:dyDescent="0.2">
      <c r="A984" s="8"/>
    </row>
    <row r="985" spans="1:1" x14ac:dyDescent="0.2">
      <c r="A985" s="8"/>
    </row>
    <row r="986" spans="1:1" x14ac:dyDescent="0.2">
      <c r="A986" s="8"/>
    </row>
    <row r="987" spans="1:1" x14ac:dyDescent="0.2">
      <c r="A987" s="8"/>
    </row>
    <row r="988" spans="1:1" x14ac:dyDescent="0.2">
      <c r="A988" s="8"/>
    </row>
    <row r="989" spans="1:1" x14ac:dyDescent="0.2">
      <c r="A989" s="8"/>
    </row>
    <row r="990" spans="1:1" x14ac:dyDescent="0.2">
      <c r="A990" s="8"/>
    </row>
    <row r="991" spans="1:1" x14ac:dyDescent="0.2">
      <c r="A991" s="8"/>
    </row>
    <row r="992" spans="1:1" x14ac:dyDescent="0.2">
      <c r="A992" s="8"/>
    </row>
    <row r="993" spans="1:1" x14ac:dyDescent="0.2">
      <c r="A993" s="8"/>
    </row>
    <row r="994" spans="1:1" x14ac:dyDescent="0.2">
      <c r="A994" s="8"/>
    </row>
    <row r="995" spans="1:1" x14ac:dyDescent="0.2">
      <c r="A995" s="8"/>
    </row>
    <row r="996" spans="1:1" x14ac:dyDescent="0.2">
      <c r="A996" s="8"/>
    </row>
    <row r="997" spans="1:1" x14ac:dyDescent="0.2">
      <c r="A997" s="8"/>
    </row>
    <row r="998" spans="1:1" x14ac:dyDescent="0.2">
      <c r="A998" s="8"/>
    </row>
    <row r="999" spans="1:1" x14ac:dyDescent="0.2">
      <c r="A999" s="8"/>
    </row>
    <row r="1000" spans="1:1" x14ac:dyDescent="0.2">
      <c r="A1000" s="8"/>
    </row>
    <row r="1001" spans="1:1" x14ac:dyDescent="0.2">
      <c r="A1001" s="8"/>
    </row>
    <row r="1002" spans="1:1" x14ac:dyDescent="0.2">
      <c r="A1002" s="8"/>
    </row>
    <row r="1003" spans="1:1" x14ac:dyDescent="0.2">
      <c r="A1003" s="8"/>
    </row>
    <row r="1004" spans="1:1" x14ac:dyDescent="0.2">
      <c r="A1004" s="8"/>
    </row>
    <row r="1005" spans="1:1" x14ac:dyDescent="0.2">
      <c r="A1005" s="8"/>
    </row>
    <row r="1006" spans="1:1" x14ac:dyDescent="0.2">
      <c r="A1006" s="8"/>
    </row>
    <row r="1007" spans="1:1" x14ac:dyDescent="0.2">
      <c r="A1007" s="8"/>
    </row>
    <row r="1008" spans="1:1" x14ac:dyDescent="0.2">
      <c r="A1008" s="8"/>
    </row>
    <row r="1009" spans="1:1" x14ac:dyDescent="0.2">
      <c r="A1009" s="8"/>
    </row>
    <row r="1010" spans="1:1" x14ac:dyDescent="0.2">
      <c r="A1010" s="8"/>
    </row>
    <row r="1011" spans="1:1" x14ac:dyDescent="0.2">
      <c r="A1011" s="8"/>
    </row>
    <row r="1012" spans="1:1" x14ac:dyDescent="0.2">
      <c r="A1012" s="8"/>
    </row>
    <row r="1013" spans="1:1" x14ac:dyDescent="0.2">
      <c r="A1013" s="8"/>
    </row>
    <row r="1014" spans="1:1" x14ac:dyDescent="0.2">
      <c r="A1014" s="8"/>
    </row>
    <row r="1015" spans="1:1" x14ac:dyDescent="0.2">
      <c r="A1015" s="8"/>
    </row>
    <row r="1016" spans="1:1" x14ac:dyDescent="0.2">
      <c r="A1016" s="8"/>
    </row>
    <row r="1017" spans="1:1" x14ac:dyDescent="0.2">
      <c r="A1017" s="8"/>
    </row>
    <row r="1018" spans="1:1" x14ac:dyDescent="0.2">
      <c r="A1018" s="8"/>
    </row>
    <row r="1019" spans="1:1" x14ac:dyDescent="0.2">
      <c r="A1019" s="8"/>
    </row>
    <row r="1020" spans="1:1" x14ac:dyDescent="0.2">
      <c r="A1020" s="8"/>
    </row>
    <row r="1021" spans="1:1" x14ac:dyDescent="0.2">
      <c r="A1021" s="8"/>
    </row>
    <row r="1022" spans="1:1" x14ac:dyDescent="0.2">
      <c r="A1022" s="8"/>
    </row>
    <row r="1023" spans="1:1" x14ac:dyDescent="0.2">
      <c r="A1023" s="8"/>
    </row>
    <row r="1024" spans="1:1" x14ac:dyDescent="0.2">
      <c r="A1024" s="8"/>
    </row>
    <row r="1025" spans="1:1" x14ac:dyDescent="0.2">
      <c r="A1025" s="8"/>
    </row>
    <row r="1026" spans="1:1" x14ac:dyDescent="0.2">
      <c r="A1026" s="8"/>
    </row>
    <row r="1027" spans="1:1" x14ac:dyDescent="0.2">
      <c r="A1027" s="8"/>
    </row>
    <row r="1028" spans="1:1" x14ac:dyDescent="0.2">
      <c r="A1028" s="8"/>
    </row>
    <row r="1029" spans="1:1" x14ac:dyDescent="0.2">
      <c r="A1029" s="8"/>
    </row>
    <row r="1030" spans="1:1" x14ac:dyDescent="0.2">
      <c r="A1030" s="8"/>
    </row>
    <row r="1031" spans="1:1" x14ac:dyDescent="0.2">
      <c r="A1031" s="8"/>
    </row>
    <row r="1032" spans="1:1" x14ac:dyDescent="0.2">
      <c r="A1032" s="8"/>
    </row>
    <row r="1033" spans="1:1" x14ac:dyDescent="0.2">
      <c r="A1033" s="8"/>
    </row>
    <row r="1034" spans="1:1" x14ac:dyDescent="0.2">
      <c r="A1034" s="8"/>
    </row>
    <row r="1035" spans="1:1" x14ac:dyDescent="0.2">
      <c r="A1035" s="8"/>
    </row>
    <row r="1036" spans="1:1" x14ac:dyDescent="0.2">
      <c r="A1036" s="8"/>
    </row>
    <row r="1037" spans="1:1" x14ac:dyDescent="0.2">
      <c r="A1037" s="8"/>
    </row>
    <row r="1038" spans="1:1" x14ac:dyDescent="0.2">
      <c r="A1038" s="8"/>
    </row>
    <row r="1039" spans="1:1" x14ac:dyDescent="0.2">
      <c r="A1039" s="8"/>
    </row>
    <row r="1040" spans="1:1" x14ac:dyDescent="0.2">
      <c r="A1040" s="8"/>
    </row>
    <row r="1041" spans="1:1" x14ac:dyDescent="0.2">
      <c r="A1041" s="8"/>
    </row>
    <row r="1042" spans="1:1" x14ac:dyDescent="0.2">
      <c r="A1042" s="8"/>
    </row>
    <row r="1043" spans="1:1" x14ac:dyDescent="0.2">
      <c r="A1043" s="8"/>
    </row>
    <row r="1044" spans="1:1" x14ac:dyDescent="0.2">
      <c r="A1044" s="8"/>
    </row>
    <row r="1045" spans="1:1" x14ac:dyDescent="0.2">
      <c r="A1045" s="8"/>
    </row>
    <row r="1046" spans="1:1" x14ac:dyDescent="0.2">
      <c r="A1046" s="8"/>
    </row>
    <row r="1047" spans="1:1" x14ac:dyDescent="0.2">
      <c r="A1047" s="8"/>
    </row>
    <row r="1048" spans="1:1" x14ac:dyDescent="0.2">
      <c r="A1048" s="8"/>
    </row>
    <row r="1049" spans="1:1" x14ac:dyDescent="0.2">
      <c r="A1049" s="8"/>
    </row>
    <row r="1050" spans="1:1" x14ac:dyDescent="0.2">
      <c r="A1050" s="8"/>
    </row>
    <row r="1051" spans="1:1" x14ac:dyDescent="0.2">
      <c r="A1051" s="8"/>
    </row>
    <row r="1052" spans="1:1" x14ac:dyDescent="0.2">
      <c r="A1052" s="8"/>
    </row>
    <row r="1053" spans="1:1" x14ac:dyDescent="0.2">
      <c r="A1053" s="8"/>
    </row>
    <row r="1054" spans="1:1" x14ac:dyDescent="0.2">
      <c r="A1054" s="8"/>
    </row>
    <row r="1055" spans="1:1" x14ac:dyDescent="0.2">
      <c r="A1055" s="8"/>
    </row>
    <row r="1056" spans="1:1" x14ac:dyDescent="0.2">
      <c r="A1056" s="8"/>
    </row>
    <row r="1057" spans="1:1" x14ac:dyDescent="0.2">
      <c r="A1057" s="8"/>
    </row>
    <row r="1058" spans="1:1" x14ac:dyDescent="0.2">
      <c r="A1058" s="8"/>
    </row>
    <row r="1059" spans="1:1" x14ac:dyDescent="0.2">
      <c r="A1059" s="8"/>
    </row>
    <row r="1060" spans="1:1" x14ac:dyDescent="0.2">
      <c r="A1060" s="8"/>
    </row>
    <row r="1061" spans="1:1" x14ac:dyDescent="0.2">
      <c r="A1061" s="8"/>
    </row>
    <row r="1062" spans="1:1" x14ac:dyDescent="0.2">
      <c r="A1062" s="8"/>
    </row>
    <row r="1063" spans="1:1" x14ac:dyDescent="0.2">
      <c r="A1063" s="8"/>
    </row>
    <row r="1064" spans="1:1" x14ac:dyDescent="0.2">
      <c r="A1064" s="8"/>
    </row>
    <row r="1065" spans="1:1" x14ac:dyDescent="0.2">
      <c r="A1065" s="8"/>
    </row>
    <row r="1066" spans="1:1" x14ac:dyDescent="0.2">
      <c r="A1066" s="8"/>
    </row>
    <row r="1067" spans="1:1" x14ac:dyDescent="0.2">
      <c r="A1067" s="8"/>
    </row>
    <row r="1068" spans="1:1" x14ac:dyDescent="0.2">
      <c r="A1068" s="8"/>
    </row>
    <row r="1069" spans="1:1" x14ac:dyDescent="0.2">
      <c r="A1069" s="8"/>
    </row>
    <row r="1070" spans="1:1" x14ac:dyDescent="0.2">
      <c r="A1070" s="8"/>
    </row>
    <row r="1071" spans="1:1" x14ac:dyDescent="0.2">
      <c r="A1071" s="8"/>
    </row>
    <row r="1072" spans="1:1" x14ac:dyDescent="0.2">
      <c r="A1072" s="8"/>
    </row>
    <row r="1073" spans="1:1" x14ac:dyDescent="0.2">
      <c r="A1073" s="8"/>
    </row>
    <row r="1074" spans="1:1" x14ac:dyDescent="0.2">
      <c r="A1074" s="8"/>
    </row>
    <row r="1075" spans="1:1" x14ac:dyDescent="0.2">
      <c r="A1075" s="8"/>
    </row>
    <row r="1076" spans="1:1" x14ac:dyDescent="0.2">
      <c r="A1076" s="8"/>
    </row>
    <row r="1077" spans="1:1" x14ac:dyDescent="0.2">
      <c r="A1077" s="8"/>
    </row>
    <row r="1078" spans="1:1" x14ac:dyDescent="0.2">
      <c r="A1078" s="8"/>
    </row>
    <row r="1079" spans="1:1" x14ac:dyDescent="0.2">
      <c r="A1079" s="8"/>
    </row>
    <row r="1080" spans="1:1" x14ac:dyDescent="0.2">
      <c r="A1080" s="8"/>
    </row>
    <row r="1081" spans="1:1" x14ac:dyDescent="0.2">
      <c r="A1081" s="8"/>
    </row>
    <row r="1082" spans="1:1" x14ac:dyDescent="0.2">
      <c r="A1082" s="8"/>
    </row>
    <row r="1083" spans="1:1" x14ac:dyDescent="0.2">
      <c r="A1083" s="8"/>
    </row>
    <row r="1084" spans="1:1" x14ac:dyDescent="0.2">
      <c r="A1084" s="8"/>
    </row>
    <row r="1085" spans="1:1" x14ac:dyDescent="0.2">
      <c r="A1085" s="8"/>
    </row>
    <row r="1086" spans="1:1" x14ac:dyDescent="0.2">
      <c r="A1086" s="8"/>
    </row>
    <row r="1087" spans="1:1" x14ac:dyDescent="0.2">
      <c r="A1087" s="8"/>
    </row>
    <row r="1088" spans="1:1" x14ac:dyDescent="0.2">
      <c r="A1088" s="8"/>
    </row>
    <row r="1089" spans="1:1" x14ac:dyDescent="0.2">
      <c r="A1089" s="8"/>
    </row>
    <row r="1090" spans="1:1" x14ac:dyDescent="0.2">
      <c r="A1090" s="8"/>
    </row>
    <row r="1091" spans="1:1" x14ac:dyDescent="0.2">
      <c r="A1091" s="8"/>
    </row>
    <row r="1092" spans="1:1" x14ac:dyDescent="0.2">
      <c r="A1092" s="8"/>
    </row>
    <row r="1093" spans="1:1" x14ac:dyDescent="0.2">
      <c r="A1093" s="8"/>
    </row>
    <row r="1094" spans="1:1" x14ac:dyDescent="0.2">
      <c r="A1094" s="8"/>
    </row>
    <row r="1095" spans="1:1" x14ac:dyDescent="0.2">
      <c r="A1095" s="8"/>
    </row>
    <row r="1096" spans="1:1" x14ac:dyDescent="0.2">
      <c r="A1096" s="8"/>
    </row>
    <row r="1097" spans="1:1" x14ac:dyDescent="0.2">
      <c r="A1097" s="8"/>
    </row>
    <row r="1098" spans="1:1" x14ac:dyDescent="0.2">
      <c r="A1098" s="8"/>
    </row>
    <row r="1099" spans="1:1" x14ac:dyDescent="0.2">
      <c r="A1099" s="8"/>
    </row>
    <row r="1100" spans="1:1" x14ac:dyDescent="0.2">
      <c r="A1100" s="8"/>
    </row>
    <row r="1101" spans="1:1" x14ac:dyDescent="0.2">
      <c r="A1101" s="8"/>
    </row>
    <row r="1102" spans="1:1" x14ac:dyDescent="0.2">
      <c r="A1102" s="8"/>
    </row>
    <row r="1103" spans="1:1" x14ac:dyDescent="0.2">
      <c r="A1103" s="8"/>
    </row>
    <row r="1104" spans="1:1" x14ac:dyDescent="0.2">
      <c r="A1104" s="8"/>
    </row>
    <row r="1105" spans="1:1" x14ac:dyDescent="0.2">
      <c r="A1105" s="8"/>
    </row>
    <row r="1106" spans="1:1" x14ac:dyDescent="0.2">
      <c r="A1106" s="8"/>
    </row>
    <row r="1107" spans="1:1" x14ac:dyDescent="0.2">
      <c r="A1107" s="8"/>
    </row>
    <row r="1108" spans="1:1" x14ac:dyDescent="0.2">
      <c r="A1108" s="8"/>
    </row>
    <row r="1109" spans="1:1" x14ac:dyDescent="0.2">
      <c r="A1109" s="8"/>
    </row>
    <row r="1110" spans="1:1" x14ac:dyDescent="0.2">
      <c r="A1110" s="8"/>
    </row>
    <row r="1111" spans="1:1" x14ac:dyDescent="0.2">
      <c r="A1111" s="8"/>
    </row>
    <row r="1112" spans="1:1" x14ac:dyDescent="0.2">
      <c r="A1112" s="8"/>
    </row>
    <row r="1113" spans="1:1" x14ac:dyDescent="0.2">
      <c r="A1113" s="8"/>
    </row>
    <row r="1114" spans="1:1" x14ac:dyDescent="0.2">
      <c r="A1114" s="8"/>
    </row>
    <row r="1115" spans="1:1" x14ac:dyDescent="0.2">
      <c r="A1115" s="8"/>
    </row>
    <row r="1116" spans="1:1" x14ac:dyDescent="0.2">
      <c r="A1116" s="8"/>
    </row>
    <row r="1117" spans="1:1" x14ac:dyDescent="0.2">
      <c r="A1117" s="8"/>
    </row>
    <row r="1118" spans="1:1" x14ac:dyDescent="0.2">
      <c r="A1118" s="8"/>
    </row>
    <row r="1119" spans="1:1" x14ac:dyDescent="0.2">
      <c r="A1119" s="8"/>
    </row>
    <row r="1120" spans="1:1" x14ac:dyDescent="0.2">
      <c r="A1120" s="8"/>
    </row>
    <row r="1121" spans="1:1" x14ac:dyDescent="0.2">
      <c r="A1121" s="8"/>
    </row>
    <row r="1122" spans="1:1" x14ac:dyDescent="0.2">
      <c r="A1122" s="8"/>
    </row>
    <row r="1123" spans="1:1" x14ac:dyDescent="0.2">
      <c r="A1123" s="8"/>
    </row>
    <row r="1124" spans="1:1" x14ac:dyDescent="0.2">
      <c r="A1124" s="8"/>
    </row>
    <row r="1125" spans="1:1" x14ac:dyDescent="0.2">
      <c r="A1125" s="8"/>
    </row>
    <row r="1126" spans="1:1" x14ac:dyDescent="0.2">
      <c r="A1126" s="8"/>
    </row>
    <row r="1127" spans="1:1" x14ac:dyDescent="0.2">
      <c r="A1127" s="8"/>
    </row>
    <row r="1128" spans="1:1" x14ac:dyDescent="0.2">
      <c r="A1128" s="8"/>
    </row>
    <row r="1129" spans="1:1" x14ac:dyDescent="0.2">
      <c r="A1129" s="8"/>
    </row>
    <row r="1130" spans="1:1" x14ac:dyDescent="0.2">
      <c r="A1130" s="8"/>
    </row>
    <row r="1131" spans="1:1" x14ac:dyDescent="0.2">
      <c r="A1131" s="8"/>
    </row>
    <row r="1132" spans="1:1" x14ac:dyDescent="0.2">
      <c r="A1132" s="8"/>
    </row>
    <row r="1133" spans="1:1" x14ac:dyDescent="0.2">
      <c r="A1133" s="8"/>
    </row>
    <row r="1134" spans="1:1" x14ac:dyDescent="0.2">
      <c r="A1134" s="8"/>
    </row>
    <row r="1135" spans="1:1" x14ac:dyDescent="0.2">
      <c r="A1135" s="8"/>
    </row>
    <row r="1136" spans="1:1" x14ac:dyDescent="0.2">
      <c r="A1136" s="8"/>
    </row>
    <row r="1137" spans="1:1" x14ac:dyDescent="0.2">
      <c r="A1137" s="8"/>
    </row>
    <row r="1138" spans="1:1" x14ac:dyDescent="0.2">
      <c r="A1138" s="8"/>
    </row>
    <row r="1139" spans="1:1" x14ac:dyDescent="0.2">
      <c r="A1139" s="8"/>
    </row>
    <row r="1140" spans="1:1" x14ac:dyDescent="0.2">
      <c r="A1140" s="8"/>
    </row>
    <row r="1141" spans="1:1" x14ac:dyDescent="0.2">
      <c r="A1141" s="8"/>
    </row>
    <row r="1142" spans="1:1" x14ac:dyDescent="0.2">
      <c r="A1142" s="8"/>
    </row>
    <row r="1143" spans="1:1" x14ac:dyDescent="0.2">
      <c r="A1143" s="8"/>
    </row>
    <row r="1144" spans="1:1" x14ac:dyDescent="0.2">
      <c r="A1144" s="8"/>
    </row>
    <row r="1145" spans="1:1" x14ac:dyDescent="0.2">
      <c r="A1145" s="8"/>
    </row>
    <row r="1146" spans="1:1" x14ac:dyDescent="0.2">
      <c r="A1146" s="8"/>
    </row>
    <row r="1147" spans="1:1" x14ac:dyDescent="0.2">
      <c r="A1147" s="8"/>
    </row>
    <row r="1148" spans="1:1" x14ac:dyDescent="0.2">
      <c r="A1148" s="8"/>
    </row>
    <row r="1149" spans="1:1" x14ac:dyDescent="0.2">
      <c r="A1149" s="8"/>
    </row>
    <row r="1150" spans="1:1" x14ac:dyDescent="0.2">
      <c r="A1150" s="8"/>
    </row>
    <row r="1151" spans="1:1" x14ac:dyDescent="0.2">
      <c r="A1151" s="8"/>
    </row>
    <row r="1152" spans="1:1" x14ac:dyDescent="0.2">
      <c r="A1152" s="8"/>
    </row>
    <row r="1153" spans="1:1" x14ac:dyDescent="0.2">
      <c r="A1153" s="8"/>
    </row>
    <row r="1154" spans="1:1" x14ac:dyDescent="0.2">
      <c r="A1154" s="8"/>
    </row>
    <row r="1155" spans="1:1" x14ac:dyDescent="0.2">
      <c r="A1155" s="8"/>
    </row>
    <row r="1156" spans="1:1" x14ac:dyDescent="0.2">
      <c r="A1156" s="8"/>
    </row>
    <row r="1157" spans="1:1" x14ac:dyDescent="0.2">
      <c r="A1157" s="8"/>
    </row>
    <row r="1158" spans="1:1" x14ac:dyDescent="0.2">
      <c r="A1158" s="8"/>
    </row>
    <row r="1159" spans="1:1" x14ac:dyDescent="0.2">
      <c r="A1159" s="8"/>
    </row>
    <row r="1160" spans="1:1" x14ac:dyDescent="0.2">
      <c r="A1160" s="8"/>
    </row>
    <row r="1161" spans="1:1" x14ac:dyDescent="0.2">
      <c r="A1161" s="8"/>
    </row>
    <row r="1162" spans="1:1" x14ac:dyDescent="0.2">
      <c r="A1162" s="8"/>
    </row>
    <row r="1163" spans="1:1" x14ac:dyDescent="0.2">
      <c r="A1163" s="8"/>
    </row>
    <row r="1164" spans="1:1" x14ac:dyDescent="0.2">
      <c r="A1164" s="8"/>
    </row>
    <row r="1165" spans="1:1" x14ac:dyDescent="0.2">
      <c r="A1165" s="8"/>
    </row>
    <row r="1166" spans="1:1" x14ac:dyDescent="0.2">
      <c r="A1166" s="8"/>
    </row>
    <row r="1167" spans="1:1" x14ac:dyDescent="0.2">
      <c r="A1167" s="8"/>
    </row>
    <row r="1168" spans="1:1" x14ac:dyDescent="0.2">
      <c r="A1168" s="8"/>
    </row>
    <row r="1169" spans="1:1" x14ac:dyDescent="0.2">
      <c r="A1169" s="8"/>
    </row>
    <row r="1170" spans="1:1" x14ac:dyDescent="0.2">
      <c r="A1170" s="8"/>
    </row>
    <row r="1171" spans="1:1" x14ac:dyDescent="0.2">
      <c r="A1171" s="8"/>
    </row>
    <row r="1172" spans="1:1" x14ac:dyDescent="0.2">
      <c r="A1172" s="8"/>
    </row>
    <row r="1173" spans="1:1" x14ac:dyDescent="0.2">
      <c r="A1173" s="8"/>
    </row>
    <row r="1174" spans="1:1" x14ac:dyDescent="0.2">
      <c r="A1174" s="8"/>
    </row>
    <row r="1175" spans="1:1" x14ac:dyDescent="0.2">
      <c r="A1175" s="8"/>
    </row>
    <row r="1176" spans="1:1" x14ac:dyDescent="0.2">
      <c r="A1176" s="8"/>
    </row>
    <row r="1177" spans="1:1" x14ac:dyDescent="0.2">
      <c r="A1177" s="8"/>
    </row>
    <row r="1178" spans="1:1" x14ac:dyDescent="0.2">
      <c r="A1178" s="8"/>
    </row>
    <row r="1179" spans="1:1" x14ac:dyDescent="0.2">
      <c r="A1179" s="8"/>
    </row>
    <row r="1180" spans="1:1" x14ac:dyDescent="0.2">
      <c r="A1180" s="8"/>
    </row>
    <row r="1181" spans="1:1" x14ac:dyDescent="0.2">
      <c r="A1181" s="8"/>
    </row>
    <row r="1182" spans="1:1" x14ac:dyDescent="0.2">
      <c r="A1182" s="8"/>
    </row>
    <row r="1183" spans="1:1" x14ac:dyDescent="0.2">
      <c r="A1183" s="8"/>
    </row>
    <row r="1184" spans="1:1" x14ac:dyDescent="0.2">
      <c r="A1184" s="8"/>
    </row>
    <row r="1185" spans="1:1" x14ac:dyDescent="0.2">
      <c r="A1185" s="8"/>
    </row>
    <row r="1186" spans="1:1" x14ac:dyDescent="0.2">
      <c r="A1186" s="8"/>
    </row>
    <row r="1187" spans="1:1" x14ac:dyDescent="0.2">
      <c r="A1187" s="8"/>
    </row>
    <row r="1188" spans="1:1" x14ac:dyDescent="0.2">
      <c r="A1188" s="8"/>
    </row>
    <row r="1189" spans="1:1" x14ac:dyDescent="0.2">
      <c r="A1189" s="8"/>
    </row>
    <row r="1190" spans="1:1" x14ac:dyDescent="0.2">
      <c r="A1190" s="8"/>
    </row>
    <row r="1191" spans="1:1" x14ac:dyDescent="0.2">
      <c r="A1191" s="8"/>
    </row>
    <row r="1192" spans="1:1" x14ac:dyDescent="0.2">
      <c r="A1192" s="8"/>
    </row>
    <row r="1193" spans="1:1" x14ac:dyDescent="0.2">
      <c r="A1193" s="8"/>
    </row>
    <row r="1194" spans="1:1" x14ac:dyDescent="0.2">
      <c r="A1194" s="8"/>
    </row>
    <row r="1195" spans="1:1" x14ac:dyDescent="0.2">
      <c r="A1195" s="8"/>
    </row>
    <row r="1196" spans="1:1" x14ac:dyDescent="0.2">
      <c r="A1196" s="8"/>
    </row>
    <row r="1197" spans="1:1" x14ac:dyDescent="0.2">
      <c r="A1197" s="8"/>
    </row>
    <row r="1198" spans="1:1" x14ac:dyDescent="0.2">
      <c r="A1198" s="8"/>
    </row>
    <row r="1199" spans="1:1" x14ac:dyDescent="0.2">
      <c r="A1199" s="8"/>
    </row>
    <row r="1200" spans="1:1" x14ac:dyDescent="0.2">
      <c r="A1200" s="8"/>
    </row>
    <row r="1201" spans="1:1" x14ac:dyDescent="0.2">
      <c r="A1201" s="8"/>
    </row>
    <row r="1202" spans="1:1" x14ac:dyDescent="0.2">
      <c r="A1202" s="8"/>
    </row>
    <row r="1203" spans="1:1" x14ac:dyDescent="0.2">
      <c r="A1203" s="8"/>
    </row>
    <row r="1204" spans="1:1" x14ac:dyDescent="0.2">
      <c r="A1204" s="8"/>
    </row>
    <row r="1205" spans="1:1" x14ac:dyDescent="0.2">
      <c r="A1205" s="8"/>
    </row>
    <row r="1206" spans="1:1" x14ac:dyDescent="0.2">
      <c r="A1206" s="8"/>
    </row>
    <row r="1207" spans="1:1" x14ac:dyDescent="0.2">
      <c r="A1207" s="8"/>
    </row>
    <row r="1208" spans="1:1" x14ac:dyDescent="0.2">
      <c r="A1208" s="8"/>
    </row>
    <row r="1209" spans="1:1" x14ac:dyDescent="0.2">
      <c r="A1209" s="8"/>
    </row>
    <row r="1210" spans="1:1" x14ac:dyDescent="0.2">
      <c r="A1210" s="8"/>
    </row>
    <row r="1211" spans="1:1" x14ac:dyDescent="0.2">
      <c r="A1211" s="8"/>
    </row>
    <row r="1212" spans="1:1" x14ac:dyDescent="0.2">
      <c r="A1212" s="8"/>
    </row>
    <row r="1213" spans="1:1" x14ac:dyDescent="0.2">
      <c r="A1213" s="8"/>
    </row>
    <row r="1214" spans="1:1" x14ac:dyDescent="0.2">
      <c r="A1214" s="8"/>
    </row>
    <row r="1215" spans="1:1" x14ac:dyDescent="0.2">
      <c r="A1215" s="8"/>
    </row>
    <row r="1216" spans="1:1" x14ac:dyDescent="0.2">
      <c r="A1216" s="8"/>
    </row>
    <row r="1217" spans="1:1" x14ac:dyDescent="0.2">
      <c r="A1217" s="8"/>
    </row>
    <row r="1218" spans="1:1" x14ac:dyDescent="0.2">
      <c r="A1218" s="8"/>
    </row>
    <row r="1219" spans="1:1" x14ac:dyDescent="0.2">
      <c r="A1219" s="8"/>
    </row>
    <row r="1220" spans="1:1" x14ac:dyDescent="0.2">
      <c r="A1220" s="8"/>
    </row>
    <row r="1221" spans="1:1" x14ac:dyDescent="0.2">
      <c r="A1221" s="8"/>
    </row>
    <row r="1222" spans="1:1" x14ac:dyDescent="0.2">
      <c r="A1222" s="8"/>
    </row>
    <row r="1223" spans="1:1" x14ac:dyDescent="0.2">
      <c r="A1223" s="8"/>
    </row>
    <row r="1224" spans="1:1" x14ac:dyDescent="0.2">
      <c r="A1224" s="8"/>
    </row>
    <row r="1225" spans="1:1" x14ac:dyDescent="0.2">
      <c r="A1225" s="8"/>
    </row>
    <row r="1226" spans="1:1" x14ac:dyDescent="0.2">
      <c r="A1226" s="8"/>
    </row>
    <row r="1227" spans="1:1" x14ac:dyDescent="0.2">
      <c r="A1227" s="8"/>
    </row>
    <row r="1228" spans="1:1" x14ac:dyDescent="0.2">
      <c r="A1228" s="8"/>
    </row>
    <row r="1229" spans="1:1" x14ac:dyDescent="0.2">
      <c r="A1229" s="8"/>
    </row>
    <row r="1230" spans="1:1" x14ac:dyDescent="0.2">
      <c r="A1230" s="8"/>
    </row>
    <row r="1231" spans="1:1" x14ac:dyDescent="0.2">
      <c r="A1231" s="8"/>
    </row>
    <row r="1232" spans="1:1" x14ac:dyDescent="0.2">
      <c r="A1232" s="8"/>
    </row>
    <row r="1233" spans="1:1" x14ac:dyDescent="0.2">
      <c r="A1233" s="8"/>
    </row>
    <row r="1234" spans="1:1" x14ac:dyDescent="0.2">
      <c r="A1234" s="8"/>
    </row>
    <row r="1235" spans="1:1" x14ac:dyDescent="0.2">
      <c r="A1235" s="8"/>
    </row>
    <row r="1236" spans="1:1" x14ac:dyDescent="0.2">
      <c r="A1236" s="8"/>
    </row>
    <row r="1237" spans="1:1" x14ac:dyDescent="0.2">
      <c r="A1237" s="8"/>
    </row>
    <row r="1238" spans="1:1" x14ac:dyDescent="0.2">
      <c r="A1238" s="8"/>
    </row>
    <row r="1239" spans="1:1" x14ac:dyDescent="0.2">
      <c r="A1239" s="8"/>
    </row>
    <row r="1240" spans="1:1" x14ac:dyDescent="0.2">
      <c r="A1240" s="8"/>
    </row>
    <row r="1241" spans="1:1" x14ac:dyDescent="0.2">
      <c r="A1241" s="8"/>
    </row>
    <row r="1242" spans="1:1" x14ac:dyDescent="0.2">
      <c r="A1242" s="8"/>
    </row>
    <row r="1243" spans="1:1" x14ac:dyDescent="0.2">
      <c r="A1243" s="8"/>
    </row>
    <row r="1244" spans="1:1" x14ac:dyDescent="0.2">
      <c r="A1244" s="8"/>
    </row>
    <row r="1245" spans="1:1" x14ac:dyDescent="0.2">
      <c r="A1245" s="8"/>
    </row>
    <row r="1246" spans="1:1" x14ac:dyDescent="0.2">
      <c r="A1246" s="8"/>
    </row>
    <row r="1247" spans="1:1" x14ac:dyDescent="0.2">
      <c r="A1247" s="8"/>
    </row>
    <row r="1248" spans="1:1" x14ac:dyDescent="0.2">
      <c r="A1248" s="8"/>
    </row>
    <row r="1249" spans="1:1" x14ac:dyDescent="0.2">
      <c r="A1249" s="8"/>
    </row>
    <row r="1250" spans="1:1" x14ac:dyDescent="0.2">
      <c r="A1250" s="8"/>
    </row>
    <row r="1251" spans="1:1" x14ac:dyDescent="0.2">
      <c r="A1251" s="8"/>
    </row>
    <row r="1252" spans="1:1" x14ac:dyDescent="0.2">
      <c r="A1252" s="8"/>
    </row>
    <row r="1253" spans="1:1" x14ac:dyDescent="0.2">
      <c r="A1253" s="8"/>
    </row>
    <row r="1254" spans="1:1" x14ac:dyDescent="0.2">
      <c r="A1254" s="8"/>
    </row>
    <row r="1255" spans="1:1" x14ac:dyDescent="0.2">
      <c r="A1255" s="8"/>
    </row>
    <row r="1256" spans="1:1" x14ac:dyDescent="0.2">
      <c r="A1256" s="8"/>
    </row>
    <row r="1257" spans="1:1" x14ac:dyDescent="0.2">
      <c r="A1257" s="8"/>
    </row>
    <row r="1258" spans="1:1" x14ac:dyDescent="0.2">
      <c r="A1258" s="8"/>
    </row>
    <row r="1259" spans="1:1" x14ac:dyDescent="0.2">
      <c r="A1259" s="8"/>
    </row>
    <row r="1260" spans="1:1" x14ac:dyDescent="0.2">
      <c r="A1260" s="8"/>
    </row>
    <row r="1261" spans="1:1" x14ac:dyDescent="0.2">
      <c r="A1261" s="8"/>
    </row>
    <row r="1262" spans="1:1" x14ac:dyDescent="0.2">
      <c r="A1262" s="8"/>
    </row>
    <row r="1263" spans="1:1" x14ac:dyDescent="0.2">
      <c r="A1263" s="8"/>
    </row>
    <row r="1264" spans="1:1" x14ac:dyDescent="0.2">
      <c r="A1264" s="8"/>
    </row>
    <row r="1265" spans="1:1" x14ac:dyDescent="0.2">
      <c r="A1265" s="8"/>
    </row>
    <row r="1266" spans="1:1" x14ac:dyDescent="0.2">
      <c r="A1266" s="8"/>
    </row>
    <row r="1267" spans="1:1" x14ac:dyDescent="0.2">
      <c r="A1267" s="8"/>
    </row>
    <row r="1268" spans="1:1" x14ac:dyDescent="0.2">
      <c r="A1268" s="8"/>
    </row>
    <row r="1269" spans="1:1" x14ac:dyDescent="0.2">
      <c r="A1269" s="8"/>
    </row>
    <row r="1270" spans="1:1" x14ac:dyDescent="0.2">
      <c r="A1270" s="8"/>
    </row>
    <row r="1271" spans="1:1" x14ac:dyDescent="0.2">
      <c r="A1271" s="8"/>
    </row>
    <row r="1272" spans="1:1" x14ac:dyDescent="0.2">
      <c r="A1272" s="8"/>
    </row>
    <row r="1273" spans="1:1" x14ac:dyDescent="0.2">
      <c r="A1273" s="8"/>
    </row>
    <row r="1274" spans="1:1" x14ac:dyDescent="0.2">
      <c r="A1274" s="8"/>
    </row>
    <row r="1275" spans="1:1" x14ac:dyDescent="0.2">
      <c r="A1275" s="8"/>
    </row>
    <row r="1276" spans="1:1" x14ac:dyDescent="0.2">
      <c r="A1276" s="8"/>
    </row>
    <row r="1277" spans="1:1" x14ac:dyDescent="0.2">
      <c r="A1277" s="8"/>
    </row>
    <row r="1278" spans="1:1" x14ac:dyDescent="0.2">
      <c r="A1278" s="8"/>
    </row>
    <row r="1279" spans="1:1" x14ac:dyDescent="0.2">
      <c r="A1279" s="8"/>
    </row>
    <row r="1280" spans="1:1" x14ac:dyDescent="0.2">
      <c r="A1280" s="8"/>
    </row>
    <row r="1281" spans="1:1" x14ac:dyDescent="0.2">
      <c r="A1281" s="8"/>
    </row>
    <row r="1282" spans="1:1" x14ac:dyDescent="0.2">
      <c r="A1282" s="8"/>
    </row>
    <row r="1283" spans="1:1" x14ac:dyDescent="0.2">
      <c r="A1283" s="8"/>
    </row>
    <row r="1284" spans="1:1" x14ac:dyDescent="0.2">
      <c r="A1284" s="8"/>
    </row>
    <row r="1285" spans="1:1" x14ac:dyDescent="0.2">
      <c r="A1285" s="8"/>
    </row>
    <row r="1286" spans="1:1" x14ac:dyDescent="0.2">
      <c r="A1286" s="8"/>
    </row>
    <row r="1287" spans="1:1" x14ac:dyDescent="0.2">
      <c r="A1287" s="8"/>
    </row>
    <row r="1288" spans="1:1" x14ac:dyDescent="0.2">
      <c r="A1288" s="8"/>
    </row>
    <row r="1289" spans="1:1" x14ac:dyDescent="0.2">
      <c r="A1289" s="8"/>
    </row>
    <row r="1290" spans="1:1" x14ac:dyDescent="0.2">
      <c r="A1290" s="8"/>
    </row>
    <row r="1291" spans="1:1" x14ac:dyDescent="0.2">
      <c r="A1291" s="8"/>
    </row>
    <row r="1292" spans="1:1" x14ac:dyDescent="0.2">
      <c r="A1292" s="8"/>
    </row>
    <row r="1293" spans="1:1" x14ac:dyDescent="0.2">
      <c r="A1293" s="8"/>
    </row>
    <row r="1294" spans="1:1" x14ac:dyDescent="0.2">
      <c r="A1294" s="8"/>
    </row>
    <row r="1295" spans="1:1" x14ac:dyDescent="0.2">
      <c r="A1295" s="8"/>
    </row>
    <row r="1296" spans="1:1" x14ac:dyDescent="0.2">
      <c r="A1296" s="8"/>
    </row>
    <row r="1297" spans="1:1" x14ac:dyDescent="0.2">
      <c r="A1297" s="8"/>
    </row>
    <row r="1298" spans="1:1" x14ac:dyDescent="0.2">
      <c r="A1298" s="8"/>
    </row>
    <row r="1299" spans="1:1" x14ac:dyDescent="0.2">
      <c r="A1299" s="8"/>
    </row>
    <row r="1300" spans="1:1" x14ac:dyDescent="0.2">
      <c r="A1300" s="8"/>
    </row>
    <row r="1301" spans="1:1" x14ac:dyDescent="0.2">
      <c r="A1301" s="8"/>
    </row>
    <row r="1302" spans="1:1" x14ac:dyDescent="0.2">
      <c r="A1302" s="8"/>
    </row>
    <row r="1303" spans="1:1" x14ac:dyDescent="0.2">
      <c r="A1303" s="8"/>
    </row>
    <row r="1304" spans="1:1" x14ac:dyDescent="0.2">
      <c r="A1304" s="8"/>
    </row>
    <row r="1305" spans="1:1" x14ac:dyDescent="0.2">
      <c r="A1305" s="8"/>
    </row>
    <row r="1306" spans="1:1" x14ac:dyDescent="0.2">
      <c r="A1306" s="8"/>
    </row>
    <row r="1307" spans="1:1" x14ac:dyDescent="0.2">
      <c r="A1307" s="8"/>
    </row>
    <row r="1308" spans="1:1" x14ac:dyDescent="0.2">
      <c r="A1308" s="8"/>
    </row>
    <row r="1309" spans="1:1" x14ac:dyDescent="0.2">
      <c r="A1309" s="8"/>
    </row>
    <row r="1310" spans="1:1" x14ac:dyDescent="0.2">
      <c r="A1310" s="8"/>
    </row>
    <row r="1311" spans="1:1" x14ac:dyDescent="0.2">
      <c r="A1311" s="8"/>
    </row>
    <row r="1312" spans="1:1" x14ac:dyDescent="0.2">
      <c r="A1312" s="8"/>
    </row>
    <row r="1313" spans="1:1" x14ac:dyDescent="0.2">
      <c r="A1313" s="8"/>
    </row>
    <row r="1314" spans="1:1" x14ac:dyDescent="0.2">
      <c r="A1314" s="8"/>
    </row>
    <row r="1315" spans="1:1" x14ac:dyDescent="0.2">
      <c r="A1315" s="8"/>
    </row>
    <row r="1316" spans="1:1" x14ac:dyDescent="0.2">
      <c r="A1316" s="8"/>
    </row>
    <row r="1317" spans="1:1" x14ac:dyDescent="0.2">
      <c r="A1317" s="8"/>
    </row>
    <row r="1318" spans="1:1" x14ac:dyDescent="0.2">
      <c r="A1318" s="8"/>
    </row>
    <row r="1319" spans="1:1" x14ac:dyDescent="0.2">
      <c r="A1319" s="8"/>
    </row>
    <row r="1320" spans="1:1" x14ac:dyDescent="0.2">
      <c r="A1320" s="8"/>
    </row>
    <row r="1321" spans="1:1" x14ac:dyDescent="0.2">
      <c r="A1321" s="8"/>
    </row>
    <row r="1322" spans="1:1" x14ac:dyDescent="0.2">
      <c r="A1322" s="8"/>
    </row>
    <row r="1323" spans="1:1" x14ac:dyDescent="0.2">
      <c r="A1323" s="8"/>
    </row>
    <row r="1324" spans="1:1" x14ac:dyDescent="0.2">
      <c r="A1324" s="8"/>
    </row>
    <row r="1325" spans="1:1" x14ac:dyDescent="0.2">
      <c r="A1325" s="8"/>
    </row>
    <row r="1326" spans="1:1" x14ac:dyDescent="0.2">
      <c r="A1326" s="8"/>
    </row>
    <row r="1327" spans="1:1" x14ac:dyDescent="0.2">
      <c r="A1327" s="8"/>
    </row>
    <row r="1328" spans="1:1" x14ac:dyDescent="0.2">
      <c r="A1328" s="8"/>
    </row>
    <row r="1329" spans="1:1" x14ac:dyDescent="0.2">
      <c r="A1329" s="8"/>
    </row>
    <row r="1330" spans="1:1" x14ac:dyDescent="0.2">
      <c r="A1330" s="8"/>
    </row>
    <row r="1331" spans="1:1" x14ac:dyDescent="0.2">
      <c r="A1331" s="8"/>
    </row>
    <row r="1332" spans="1:1" x14ac:dyDescent="0.2">
      <c r="A1332" s="8"/>
    </row>
    <row r="1333" spans="1:1" x14ac:dyDescent="0.2">
      <c r="A1333" s="8"/>
    </row>
    <row r="1334" spans="1:1" x14ac:dyDescent="0.2">
      <c r="A1334" s="8"/>
    </row>
    <row r="1335" spans="1:1" x14ac:dyDescent="0.2">
      <c r="A1335" s="8"/>
    </row>
    <row r="1336" spans="1:1" x14ac:dyDescent="0.2">
      <c r="A1336" s="8"/>
    </row>
    <row r="1337" spans="1:1" x14ac:dyDescent="0.2">
      <c r="A1337" s="8"/>
    </row>
    <row r="1338" spans="1:1" x14ac:dyDescent="0.2">
      <c r="A1338" s="8"/>
    </row>
    <row r="1339" spans="1:1" x14ac:dyDescent="0.2">
      <c r="A1339" s="8"/>
    </row>
    <row r="1340" spans="1:1" x14ac:dyDescent="0.2">
      <c r="A1340" s="8"/>
    </row>
    <row r="1341" spans="1:1" x14ac:dyDescent="0.2">
      <c r="A1341" s="8"/>
    </row>
    <row r="1342" spans="1:1" x14ac:dyDescent="0.2">
      <c r="A1342" s="8"/>
    </row>
    <row r="1343" spans="1:1" x14ac:dyDescent="0.2">
      <c r="A1343" s="8"/>
    </row>
    <row r="1344" spans="1:1" x14ac:dyDescent="0.2">
      <c r="A1344" s="8"/>
    </row>
    <row r="1345" spans="1:1" x14ac:dyDescent="0.2">
      <c r="A1345" s="8"/>
    </row>
    <row r="1346" spans="1:1" x14ac:dyDescent="0.2">
      <c r="A1346" s="8"/>
    </row>
    <row r="1347" spans="1:1" x14ac:dyDescent="0.2">
      <c r="A1347" s="8"/>
    </row>
    <row r="1348" spans="1:1" x14ac:dyDescent="0.2">
      <c r="A1348" s="8"/>
    </row>
    <row r="1349" spans="1:1" x14ac:dyDescent="0.2">
      <c r="A1349" s="8"/>
    </row>
    <row r="1350" spans="1:1" x14ac:dyDescent="0.2">
      <c r="A1350" s="8"/>
    </row>
    <row r="1351" spans="1:1" x14ac:dyDescent="0.2">
      <c r="A1351" s="8"/>
    </row>
    <row r="1352" spans="1:1" x14ac:dyDescent="0.2">
      <c r="A1352" s="8"/>
    </row>
    <row r="1353" spans="1:1" x14ac:dyDescent="0.2">
      <c r="A1353" s="8"/>
    </row>
    <row r="1354" spans="1:1" x14ac:dyDescent="0.2">
      <c r="A1354" s="8"/>
    </row>
    <row r="1355" spans="1:1" x14ac:dyDescent="0.2">
      <c r="A1355" s="8"/>
    </row>
    <row r="1356" spans="1:1" x14ac:dyDescent="0.2">
      <c r="A1356" s="8"/>
    </row>
    <row r="1357" spans="1:1" x14ac:dyDescent="0.2">
      <c r="A1357" s="8"/>
    </row>
    <row r="1358" spans="1:1" x14ac:dyDescent="0.2">
      <c r="A1358" s="8"/>
    </row>
    <row r="1359" spans="1:1" x14ac:dyDescent="0.2">
      <c r="A1359" s="8"/>
    </row>
    <row r="1360" spans="1:1" x14ac:dyDescent="0.2">
      <c r="A1360" s="8"/>
    </row>
    <row r="1361" spans="1:1" x14ac:dyDescent="0.2">
      <c r="A1361" s="8"/>
    </row>
    <row r="1362" spans="1:1" x14ac:dyDescent="0.2">
      <c r="A1362" s="8"/>
    </row>
    <row r="1363" spans="1:1" x14ac:dyDescent="0.2">
      <c r="A1363" s="8"/>
    </row>
    <row r="1364" spans="1:1" x14ac:dyDescent="0.2">
      <c r="A1364" s="8"/>
    </row>
    <row r="1365" spans="1:1" x14ac:dyDescent="0.2">
      <c r="A1365" s="8"/>
    </row>
    <row r="1366" spans="1:1" x14ac:dyDescent="0.2">
      <c r="A1366" s="8"/>
    </row>
    <row r="1367" spans="1:1" x14ac:dyDescent="0.2">
      <c r="A1367" s="8"/>
    </row>
    <row r="1368" spans="1:1" x14ac:dyDescent="0.2">
      <c r="A1368" s="8"/>
    </row>
    <row r="1369" spans="1:1" x14ac:dyDescent="0.2">
      <c r="A1369" s="8"/>
    </row>
    <row r="1370" spans="1:1" x14ac:dyDescent="0.2">
      <c r="A1370" s="8"/>
    </row>
    <row r="1371" spans="1:1" x14ac:dyDescent="0.2">
      <c r="A1371" s="8"/>
    </row>
    <row r="1372" spans="1:1" x14ac:dyDescent="0.2">
      <c r="A1372" s="8"/>
    </row>
    <row r="1373" spans="1:1" x14ac:dyDescent="0.2">
      <c r="A1373" s="8"/>
    </row>
    <row r="1374" spans="1:1" x14ac:dyDescent="0.2">
      <c r="A1374" s="8"/>
    </row>
    <row r="1375" spans="1:1" x14ac:dyDescent="0.2">
      <c r="A1375" s="8"/>
    </row>
    <row r="1376" spans="1:1" x14ac:dyDescent="0.2">
      <c r="A1376" s="8"/>
    </row>
    <row r="1377" spans="1:1" x14ac:dyDescent="0.2">
      <c r="A1377" s="8"/>
    </row>
    <row r="1378" spans="1:1" x14ac:dyDescent="0.2">
      <c r="A1378" s="8"/>
    </row>
    <row r="1379" spans="1:1" x14ac:dyDescent="0.2">
      <c r="A1379" s="8"/>
    </row>
    <row r="1380" spans="1:1" x14ac:dyDescent="0.2">
      <c r="A1380" s="8"/>
    </row>
    <row r="1381" spans="1:1" x14ac:dyDescent="0.2">
      <c r="A1381" s="8"/>
    </row>
    <row r="1382" spans="1:1" x14ac:dyDescent="0.2">
      <c r="A1382" s="8"/>
    </row>
    <row r="1383" spans="1:1" x14ac:dyDescent="0.2">
      <c r="A1383" s="8"/>
    </row>
    <row r="1384" spans="1:1" x14ac:dyDescent="0.2">
      <c r="A1384" s="8"/>
    </row>
    <row r="1385" spans="1:1" x14ac:dyDescent="0.2">
      <c r="A1385" s="8"/>
    </row>
    <row r="1386" spans="1:1" x14ac:dyDescent="0.2">
      <c r="A1386" s="8"/>
    </row>
    <row r="1387" spans="1:1" x14ac:dyDescent="0.2">
      <c r="A1387" s="8"/>
    </row>
    <row r="1388" spans="1:1" x14ac:dyDescent="0.2">
      <c r="A1388" s="8"/>
    </row>
    <row r="1389" spans="1:1" x14ac:dyDescent="0.2">
      <c r="A1389" s="8"/>
    </row>
    <row r="1390" spans="1:1" x14ac:dyDescent="0.2">
      <c r="A1390" s="8"/>
    </row>
    <row r="1391" spans="1:1" x14ac:dyDescent="0.2">
      <c r="A1391" s="8"/>
    </row>
    <row r="1392" spans="1:1" x14ac:dyDescent="0.2">
      <c r="A1392" s="8"/>
    </row>
    <row r="1393" spans="1:1" x14ac:dyDescent="0.2">
      <c r="A1393" s="8"/>
    </row>
    <row r="1394" spans="1:1" x14ac:dyDescent="0.2">
      <c r="A1394" s="8"/>
    </row>
    <row r="1395" spans="1:1" x14ac:dyDescent="0.2">
      <c r="A1395" s="8"/>
    </row>
    <row r="1396" spans="1:1" x14ac:dyDescent="0.2">
      <c r="A1396" s="8"/>
    </row>
    <row r="1397" spans="1:1" x14ac:dyDescent="0.2">
      <c r="A1397" s="8"/>
    </row>
    <row r="1398" spans="1:1" x14ac:dyDescent="0.2">
      <c r="A1398" s="8"/>
    </row>
    <row r="1399" spans="1:1" x14ac:dyDescent="0.2">
      <c r="A1399" s="8"/>
    </row>
    <row r="1400" spans="1:1" x14ac:dyDescent="0.2">
      <c r="A1400" s="8"/>
    </row>
    <row r="1401" spans="1:1" x14ac:dyDescent="0.2">
      <c r="A1401" s="8"/>
    </row>
    <row r="1402" spans="1:1" x14ac:dyDescent="0.2">
      <c r="A1402" s="8"/>
    </row>
    <row r="1403" spans="1:1" x14ac:dyDescent="0.2">
      <c r="A1403" s="8"/>
    </row>
    <row r="1404" spans="1:1" x14ac:dyDescent="0.2">
      <c r="A1404" s="8"/>
    </row>
    <row r="1405" spans="1:1" x14ac:dyDescent="0.2">
      <c r="A1405" s="8"/>
    </row>
    <row r="1406" spans="1:1" x14ac:dyDescent="0.2">
      <c r="A1406" s="8"/>
    </row>
    <row r="1407" spans="1:1" x14ac:dyDescent="0.2">
      <c r="A1407" s="8"/>
    </row>
    <row r="1408" spans="1:1" x14ac:dyDescent="0.2">
      <c r="A1408" s="8"/>
    </row>
    <row r="1409" spans="1:1" x14ac:dyDescent="0.2">
      <c r="A1409" s="8"/>
    </row>
    <row r="1410" spans="1:1" x14ac:dyDescent="0.2">
      <c r="A1410" s="8"/>
    </row>
    <row r="1411" spans="1:1" x14ac:dyDescent="0.2">
      <c r="A1411" s="8"/>
    </row>
    <row r="1412" spans="1:1" x14ac:dyDescent="0.2">
      <c r="A1412" s="8"/>
    </row>
    <row r="1413" spans="1:1" x14ac:dyDescent="0.2">
      <c r="A1413" s="8"/>
    </row>
    <row r="1414" spans="1:1" x14ac:dyDescent="0.2">
      <c r="A1414" s="8"/>
    </row>
    <row r="1415" spans="1:1" x14ac:dyDescent="0.2">
      <c r="A1415" s="8"/>
    </row>
    <row r="1416" spans="1:1" x14ac:dyDescent="0.2">
      <c r="A1416" s="8"/>
    </row>
    <row r="1417" spans="1:1" x14ac:dyDescent="0.2">
      <c r="A1417" s="8"/>
    </row>
    <row r="1418" spans="1:1" x14ac:dyDescent="0.2">
      <c r="A1418" s="8"/>
    </row>
    <row r="1419" spans="1:1" x14ac:dyDescent="0.2">
      <c r="A1419" s="8"/>
    </row>
    <row r="1420" spans="1:1" x14ac:dyDescent="0.2">
      <c r="A1420" s="8"/>
    </row>
    <row r="1421" spans="1:1" x14ac:dyDescent="0.2">
      <c r="A1421" s="8"/>
    </row>
    <row r="1422" spans="1:1" x14ac:dyDescent="0.2">
      <c r="A1422" s="8"/>
    </row>
    <row r="1423" spans="1:1" x14ac:dyDescent="0.2">
      <c r="A1423" s="8"/>
    </row>
    <row r="1424" spans="1:1" x14ac:dyDescent="0.2">
      <c r="A1424" s="8"/>
    </row>
    <row r="1425" spans="1:1" x14ac:dyDescent="0.2">
      <c r="A1425" s="8"/>
    </row>
    <row r="1426" spans="1:1" x14ac:dyDescent="0.2">
      <c r="A1426" s="8"/>
    </row>
    <row r="1427" spans="1:1" x14ac:dyDescent="0.2">
      <c r="A1427" s="8"/>
    </row>
    <row r="1428" spans="1:1" x14ac:dyDescent="0.2">
      <c r="A1428" s="8"/>
    </row>
    <row r="1429" spans="1:1" x14ac:dyDescent="0.2">
      <c r="A1429" s="8"/>
    </row>
    <row r="1430" spans="1:1" x14ac:dyDescent="0.2">
      <c r="A1430" s="8"/>
    </row>
    <row r="1431" spans="1:1" x14ac:dyDescent="0.2">
      <c r="A1431" s="8"/>
    </row>
    <row r="1432" spans="1:1" x14ac:dyDescent="0.2">
      <c r="A1432" s="8"/>
    </row>
    <row r="1433" spans="1:1" x14ac:dyDescent="0.2">
      <c r="A1433" s="8"/>
    </row>
    <row r="1434" spans="1:1" x14ac:dyDescent="0.2">
      <c r="A1434" s="8"/>
    </row>
    <row r="1435" spans="1:1" x14ac:dyDescent="0.2">
      <c r="A1435" s="8"/>
    </row>
    <row r="1436" spans="1:1" x14ac:dyDescent="0.2">
      <c r="A1436" s="8"/>
    </row>
    <row r="1437" spans="1:1" x14ac:dyDescent="0.2">
      <c r="A1437" s="8"/>
    </row>
    <row r="1438" spans="1:1" x14ac:dyDescent="0.2">
      <c r="A1438" s="8"/>
    </row>
    <row r="1439" spans="1:1" x14ac:dyDescent="0.2">
      <c r="A1439" s="8"/>
    </row>
    <row r="1440" spans="1:1" x14ac:dyDescent="0.2">
      <c r="A1440" s="8"/>
    </row>
    <row r="1441" spans="1:1" x14ac:dyDescent="0.2">
      <c r="A1441" s="8"/>
    </row>
    <row r="1442" spans="1:1" x14ac:dyDescent="0.2">
      <c r="A1442" s="8"/>
    </row>
    <row r="1443" spans="1:1" x14ac:dyDescent="0.2">
      <c r="A1443" s="8"/>
    </row>
    <row r="1444" spans="1:1" x14ac:dyDescent="0.2">
      <c r="A1444" s="8"/>
    </row>
    <row r="1445" spans="1:1" x14ac:dyDescent="0.2">
      <c r="A1445" s="8"/>
    </row>
    <row r="1446" spans="1:1" x14ac:dyDescent="0.2">
      <c r="A1446" s="8"/>
    </row>
    <row r="1447" spans="1:1" x14ac:dyDescent="0.2">
      <c r="A1447" s="8"/>
    </row>
    <row r="1448" spans="1:1" x14ac:dyDescent="0.2">
      <c r="A1448" s="8"/>
    </row>
    <row r="1449" spans="1:1" x14ac:dyDescent="0.2">
      <c r="A1449" s="8"/>
    </row>
    <row r="1450" spans="1:1" x14ac:dyDescent="0.2">
      <c r="A1450" s="8"/>
    </row>
    <row r="1451" spans="1:1" x14ac:dyDescent="0.2">
      <c r="A1451" s="8"/>
    </row>
    <row r="1452" spans="1:1" x14ac:dyDescent="0.2">
      <c r="A1452" s="8"/>
    </row>
    <row r="1453" spans="1:1" x14ac:dyDescent="0.2">
      <c r="A1453" s="8"/>
    </row>
    <row r="1454" spans="1:1" x14ac:dyDescent="0.2">
      <c r="A1454" s="8"/>
    </row>
    <row r="1455" spans="1:1" x14ac:dyDescent="0.2">
      <c r="A1455" s="8"/>
    </row>
    <row r="1456" spans="1:1" x14ac:dyDescent="0.2">
      <c r="A1456" s="8"/>
    </row>
    <row r="1457" spans="1:1" x14ac:dyDescent="0.2">
      <c r="A1457" s="8"/>
    </row>
    <row r="1458" spans="1:1" x14ac:dyDescent="0.2">
      <c r="A1458" s="8"/>
    </row>
    <row r="1459" spans="1:1" x14ac:dyDescent="0.2">
      <c r="A1459" s="8"/>
    </row>
    <row r="1460" spans="1:1" x14ac:dyDescent="0.2">
      <c r="A1460" s="8"/>
    </row>
    <row r="1461" spans="1:1" x14ac:dyDescent="0.2">
      <c r="A1461" s="8"/>
    </row>
    <row r="1462" spans="1:1" x14ac:dyDescent="0.2">
      <c r="A1462" s="8"/>
    </row>
    <row r="1463" spans="1:1" x14ac:dyDescent="0.2">
      <c r="A1463" s="8"/>
    </row>
    <row r="1464" spans="1:1" x14ac:dyDescent="0.2">
      <c r="A1464" s="8"/>
    </row>
    <row r="1465" spans="1:1" x14ac:dyDescent="0.2">
      <c r="A1465" s="8"/>
    </row>
    <row r="1466" spans="1:1" x14ac:dyDescent="0.2">
      <c r="A1466" s="8"/>
    </row>
    <row r="1467" spans="1:1" x14ac:dyDescent="0.2">
      <c r="A1467" s="8"/>
    </row>
    <row r="1468" spans="1:1" x14ac:dyDescent="0.2">
      <c r="A1468" s="8"/>
    </row>
    <row r="1469" spans="1:1" x14ac:dyDescent="0.2">
      <c r="A1469" s="8"/>
    </row>
    <row r="1470" spans="1:1" x14ac:dyDescent="0.2">
      <c r="A1470" s="8"/>
    </row>
    <row r="1471" spans="1:1" x14ac:dyDescent="0.2">
      <c r="A1471" s="8"/>
    </row>
    <row r="1472" spans="1:1" x14ac:dyDescent="0.2">
      <c r="A1472" s="8"/>
    </row>
    <row r="1473" spans="1:1" x14ac:dyDescent="0.2">
      <c r="A1473" s="8"/>
    </row>
    <row r="1474" spans="1:1" x14ac:dyDescent="0.2">
      <c r="A1474" s="8"/>
    </row>
    <row r="1475" spans="1:1" x14ac:dyDescent="0.2">
      <c r="A1475" s="8"/>
    </row>
    <row r="1476" spans="1:1" x14ac:dyDescent="0.2">
      <c r="A1476" s="8"/>
    </row>
    <row r="1477" spans="1:1" x14ac:dyDescent="0.2">
      <c r="A1477" s="8"/>
    </row>
    <row r="1478" spans="1:1" x14ac:dyDescent="0.2">
      <c r="A1478" s="8"/>
    </row>
    <row r="1479" spans="1:1" x14ac:dyDescent="0.2">
      <c r="A1479" s="8"/>
    </row>
    <row r="1480" spans="1:1" x14ac:dyDescent="0.2">
      <c r="A1480" s="8"/>
    </row>
    <row r="1481" spans="1:1" x14ac:dyDescent="0.2">
      <c r="A1481" s="8"/>
    </row>
    <row r="1482" spans="1:1" x14ac:dyDescent="0.2">
      <c r="A1482" s="8"/>
    </row>
    <row r="1483" spans="1:1" x14ac:dyDescent="0.2">
      <c r="A1483" s="8"/>
    </row>
    <row r="1484" spans="1:1" x14ac:dyDescent="0.2">
      <c r="A1484" s="8"/>
    </row>
    <row r="1485" spans="1:1" x14ac:dyDescent="0.2">
      <c r="A1485" s="8"/>
    </row>
    <row r="1486" spans="1:1" x14ac:dyDescent="0.2">
      <c r="A1486" s="8"/>
    </row>
    <row r="1487" spans="1:1" x14ac:dyDescent="0.2">
      <c r="A1487" s="8"/>
    </row>
    <row r="1488" spans="1:1" x14ac:dyDescent="0.2">
      <c r="A1488" s="8"/>
    </row>
    <row r="1489" spans="1:1" x14ac:dyDescent="0.2">
      <c r="A1489" s="8"/>
    </row>
    <row r="1490" spans="1:1" x14ac:dyDescent="0.2">
      <c r="A1490" s="8"/>
    </row>
    <row r="1491" spans="1:1" x14ac:dyDescent="0.2">
      <c r="A1491" s="8"/>
    </row>
    <row r="1492" spans="1:1" x14ac:dyDescent="0.2">
      <c r="A1492" s="8"/>
    </row>
    <row r="1493" spans="1:1" x14ac:dyDescent="0.2">
      <c r="A1493" s="8"/>
    </row>
    <row r="1494" spans="1:1" x14ac:dyDescent="0.2">
      <c r="A1494" s="8"/>
    </row>
    <row r="1495" spans="1:1" x14ac:dyDescent="0.2">
      <c r="A1495" s="8"/>
    </row>
    <row r="1496" spans="1:1" x14ac:dyDescent="0.2">
      <c r="A1496" s="8"/>
    </row>
    <row r="1497" spans="1:1" x14ac:dyDescent="0.2">
      <c r="A1497" s="8"/>
    </row>
    <row r="1498" spans="1:1" x14ac:dyDescent="0.2">
      <c r="A1498" s="8"/>
    </row>
    <row r="1499" spans="1:1" x14ac:dyDescent="0.2">
      <c r="A1499" s="8"/>
    </row>
    <row r="1500" spans="1:1" x14ac:dyDescent="0.2">
      <c r="A1500" s="8"/>
    </row>
    <row r="1501" spans="1:1" x14ac:dyDescent="0.2">
      <c r="A1501" s="8"/>
    </row>
    <row r="1502" spans="1:1" x14ac:dyDescent="0.2">
      <c r="A1502" s="8"/>
    </row>
    <row r="1503" spans="1:1" x14ac:dyDescent="0.2">
      <c r="A1503" s="8"/>
    </row>
    <row r="1504" spans="1:1" x14ac:dyDescent="0.2">
      <c r="A1504" s="8"/>
    </row>
    <row r="1505" spans="1:1" x14ac:dyDescent="0.2">
      <c r="A1505" s="8"/>
    </row>
    <row r="1506" spans="1:1" x14ac:dyDescent="0.2">
      <c r="A1506" s="8"/>
    </row>
    <row r="1507" spans="1:1" x14ac:dyDescent="0.2">
      <c r="A1507" s="8"/>
    </row>
    <row r="1508" spans="1:1" x14ac:dyDescent="0.2">
      <c r="A1508" s="8"/>
    </row>
    <row r="1509" spans="1:1" x14ac:dyDescent="0.2">
      <c r="A1509" s="8"/>
    </row>
    <row r="1510" spans="1:1" x14ac:dyDescent="0.2">
      <c r="A1510" s="8"/>
    </row>
    <row r="1511" spans="1:1" x14ac:dyDescent="0.2">
      <c r="A1511" s="8"/>
    </row>
    <row r="1512" spans="1:1" x14ac:dyDescent="0.2">
      <c r="A1512" s="8"/>
    </row>
    <row r="1513" spans="1:1" x14ac:dyDescent="0.2">
      <c r="A1513" s="8"/>
    </row>
    <row r="1514" spans="1:1" x14ac:dyDescent="0.2">
      <c r="A1514" s="8"/>
    </row>
    <row r="1515" spans="1:1" x14ac:dyDescent="0.2">
      <c r="A1515" s="8"/>
    </row>
    <row r="1516" spans="1:1" x14ac:dyDescent="0.2">
      <c r="A1516" s="8"/>
    </row>
    <row r="1517" spans="1:1" x14ac:dyDescent="0.2">
      <c r="A1517" s="8"/>
    </row>
    <row r="1518" spans="1:1" x14ac:dyDescent="0.2">
      <c r="A1518" s="8"/>
    </row>
    <row r="1519" spans="1:1" x14ac:dyDescent="0.2">
      <c r="A1519" s="8"/>
    </row>
    <row r="1520" spans="1:1" x14ac:dyDescent="0.2">
      <c r="A1520" s="8"/>
    </row>
    <row r="1521" spans="1:1" x14ac:dyDescent="0.2">
      <c r="A1521" s="8"/>
    </row>
    <row r="1522" spans="1:1" x14ac:dyDescent="0.2">
      <c r="A1522" s="8"/>
    </row>
    <row r="1523" spans="1:1" x14ac:dyDescent="0.2">
      <c r="A1523" s="8"/>
    </row>
    <row r="1524" spans="1:1" x14ac:dyDescent="0.2">
      <c r="A1524" s="8"/>
    </row>
    <row r="1525" spans="1:1" x14ac:dyDescent="0.2">
      <c r="A1525" s="8"/>
    </row>
    <row r="1526" spans="1:1" x14ac:dyDescent="0.2">
      <c r="A1526" s="8"/>
    </row>
    <row r="1527" spans="1:1" x14ac:dyDescent="0.2">
      <c r="A1527" s="8"/>
    </row>
    <row r="1528" spans="1:1" x14ac:dyDescent="0.2">
      <c r="A1528" s="8"/>
    </row>
    <row r="1529" spans="1:1" x14ac:dyDescent="0.2">
      <c r="A1529" s="8"/>
    </row>
    <row r="1530" spans="1:1" x14ac:dyDescent="0.2">
      <c r="A1530" s="8"/>
    </row>
    <row r="1531" spans="1:1" x14ac:dyDescent="0.2">
      <c r="A1531" s="8"/>
    </row>
    <row r="1532" spans="1:1" x14ac:dyDescent="0.2">
      <c r="A1532" s="8"/>
    </row>
    <row r="1533" spans="1:1" x14ac:dyDescent="0.2">
      <c r="A1533" s="8"/>
    </row>
    <row r="1534" spans="1:1" x14ac:dyDescent="0.2">
      <c r="A1534" s="8"/>
    </row>
    <row r="1535" spans="1:1" x14ac:dyDescent="0.2">
      <c r="A1535" s="8"/>
    </row>
    <row r="1536" spans="1:1" x14ac:dyDescent="0.2">
      <c r="A1536" s="8"/>
    </row>
    <row r="1537" spans="1:1" x14ac:dyDescent="0.2">
      <c r="A1537" s="8"/>
    </row>
    <row r="1538" spans="1:1" x14ac:dyDescent="0.2">
      <c r="A1538" s="8"/>
    </row>
    <row r="1539" spans="1:1" x14ac:dyDescent="0.2">
      <c r="A1539" s="8"/>
    </row>
    <row r="1540" spans="1:1" x14ac:dyDescent="0.2">
      <c r="A1540" s="8"/>
    </row>
    <row r="1541" spans="1:1" x14ac:dyDescent="0.2">
      <c r="A1541" s="8"/>
    </row>
    <row r="1542" spans="1:1" x14ac:dyDescent="0.2">
      <c r="A1542" s="8"/>
    </row>
    <row r="1543" spans="1:1" x14ac:dyDescent="0.2">
      <c r="A1543" s="8"/>
    </row>
    <row r="1544" spans="1:1" x14ac:dyDescent="0.2">
      <c r="A1544" s="8"/>
    </row>
    <row r="1545" spans="1:1" x14ac:dyDescent="0.2">
      <c r="A1545" s="8"/>
    </row>
    <row r="1546" spans="1:1" x14ac:dyDescent="0.2">
      <c r="A1546" s="8"/>
    </row>
    <row r="1547" spans="1:1" x14ac:dyDescent="0.2">
      <c r="A1547" s="8"/>
    </row>
    <row r="1548" spans="1:1" x14ac:dyDescent="0.2">
      <c r="A1548" s="8"/>
    </row>
    <row r="1549" spans="1:1" x14ac:dyDescent="0.2">
      <c r="A1549" s="8"/>
    </row>
    <row r="1550" spans="1:1" x14ac:dyDescent="0.2">
      <c r="A1550" s="8"/>
    </row>
    <row r="1551" spans="1:1" x14ac:dyDescent="0.2">
      <c r="A1551" s="8"/>
    </row>
    <row r="1552" spans="1:1" x14ac:dyDescent="0.2">
      <c r="A1552" s="8"/>
    </row>
    <row r="1553" spans="1:1" x14ac:dyDescent="0.2">
      <c r="A1553" s="8"/>
    </row>
    <row r="1554" spans="1:1" x14ac:dyDescent="0.2">
      <c r="A1554" s="8"/>
    </row>
    <row r="1555" spans="1:1" x14ac:dyDescent="0.2">
      <c r="A1555" s="8"/>
    </row>
    <row r="1556" spans="1:1" x14ac:dyDescent="0.2">
      <c r="A1556" s="8"/>
    </row>
    <row r="1557" spans="1:1" x14ac:dyDescent="0.2">
      <c r="A1557" s="8"/>
    </row>
    <row r="1558" spans="1:1" x14ac:dyDescent="0.2">
      <c r="A1558" s="8"/>
    </row>
    <row r="1559" spans="1:1" x14ac:dyDescent="0.2">
      <c r="A1559" s="8"/>
    </row>
    <row r="1560" spans="1:1" x14ac:dyDescent="0.2">
      <c r="A1560" s="8"/>
    </row>
    <row r="1561" spans="1:1" x14ac:dyDescent="0.2">
      <c r="A1561" s="8"/>
    </row>
    <row r="1562" spans="1:1" x14ac:dyDescent="0.2">
      <c r="A1562" s="8"/>
    </row>
    <row r="1563" spans="1:1" x14ac:dyDescent="0.2">
      <c r="A1563" s="8"/>
    </row>
    <row r="1564" spans="1:1" x14ac:dyDescent="0.2">
      <c r="A1564" s="8"/>
    </row>
    <row r="1565" spans="1:1" x14ac:dyDescent="0.2">
      <c r="A1565" s="8"/>
    </row>
    <row r="1566" spans="1:1" x14ac:dyDescent="0.2">
      <c r="A1566" s="8"/>
    </row>
    <row r="1567" spans="1:1" x14ac:dyDescent="0.2">
      <c r="A1567" s="8"/>
    </row>
    <row r="1568" spans="1:1" x14ac:dyDescent="0.2">
      <c r="A1568" s="8"/>
    </row>
    <row r="1569" spans="1:1" x14ac:dyDescent="0.2">
      <c r="A1569" s="8"/>
    </row>
    <row r="1570" spans="1:1" x14ac:dyDescent="0.2">
      <c r="A1570" s="8"/>
    </row>
    <row r="1571" spans="1:1" x14ac:dyDescent="0.2">
      <c r="A1571" s="8"/>
    </row>
    <row r="1572" spans="1:1" x14ac:dyDescent="0.2">
      <c r="A1572" s="8"/>
    </row>
    <row r="1573" spans="1:1" x14ac:dyDescent="0.2">
      <c r="A1573" s="8"/>
    </row>
    <row r="1574" spans="1:1" x14ac:dyDescent="0.2">
      <c r="A1574" s="8"/>
    </row>
    <row r="1575" spans="1:1" x14ac:dyDescent="0.2">
      <c r="A1575" s="8"/>
    </row>
    <row r="1576" spans="1:1" x14ac:dyDescent="0.2">
      <c r="A1576" s="8"/>
    </row>
    <row r="1577" spans="1:1" x14ac:dyDescent="0.2">
      <c r="A1577" s="8"/>
    </row>
    <row r="1578" spans="1:1" x14ac:dyDescent="0.2">
      <c r="A1578" s="8"/>
    </row>
    <row r="1579" spans="1:1" x14ac:dyDescent="0.2">
      <c r="A1579" s="8"/>
    </row>
    <row r="1580" spans="1:1" x14ac:dyDescent="0.2">
      <c r="A1580" s="8"/>
    </row>
    <row r="1581" spans="1:1" x14ac:dyDescent="0.2">
      <c r="A1581" s="8"/>
    </row>
    <row r="1582" spans="1:1" x14ac:dyDescent="0.2">
      <c r="A1582" s="8"/>
    </row>
    <row r="1583" spans="1:1" x14ac:dyDescent="0.2">
      <c r="A1583" s="8"/>
    </row>
    <row r="1584" spans="1:1" x14ac:dyDescent="0.2">
      <c r="A1584" s="8"/>
    </row>
    <row r="1585" spans="1:1" x14ac:dyDescent="0.2">
      <c r="A1585" s="8"/>
    </row>
    <row r="1586" spans="1:1" x14ac:dyDescent="0.2">
      <c r="A1586" s="8"/>
    </row>
    <row r="1587" spans="1:1" x14ac:dyDescent="0.2">
      <c r="A1587" s="8"/>
    </row>
    <row r="1588" spans="1:1" x14ac:dyDescent="0.2">
      <c r="A1588" s="8"/>
    </row>
    <row r="1589" spans="1:1" x14ac:dyDescent="0.2">
      <c r="A1589" s="8"/>
    </row>
    <row r="1590" spans="1:1" x14ac:dyDescent="0.2">
      <c r="A1590" s="8"/>
    </row>
    <row r="1591" spans="1:1" x14ac:dyDescent="0.2">
      <c r="A1591" s="8"/>
    </row>
    <row r="1592" spans="1:1" x14ac:dyDescent="0.2">
      <c r="A1592" s="8"/>
    </row>
    <row r="1593" spans="1:1" x14ac:dyDescent="0.2">
      <c r="A1593" s="8"/>
    </row>
    <row r="1594" spans="1:1" x14ac:dyDescent="0.2">
      <c r="A1594" s="8"/>
    </row>
    <row r="1595" spans="1:1" x14ac:dyDescent="0.2">
      <c r="A1595" s="8"/>
    </row>
    <row r="1596" spans="1:1" x14ac:dyDescent="0.2">
      <c r="A1596" s="8"/>
    </row>
    <row r="1597" spans="1:1" x14ac:dyDescent="0.2">
      <c r="A1597" s="8"/>
    </row>
    <row r="1598" spans="1:1" x14ac:dyDescent="0.2">
      <c r="A1598" s="8"/>
    </row>
    <row r="1599" spans="1:1" x14ac:dyDescent="0.2">
      <c r="A1599" s="8"/>
    </row>
    <row r="1600" spans="1:1" x14ac:dyDescent="0.2">
      <c r="A1600" s="8"/>
    </row>
    <row r="1601" spans="1:1" x14ac:dyDescent="0.2">
      <c r="A1601" s="8"/>
    </row>
    <row r="1602" spans="1:1" x14ac:dyDescent="0.2">
      <c r="A1602" s="8"/>
    </row>
    <row r="1603" spans="1:1" x14ac:dyDescent="0.2">
      <c r="A1603" s="8"/>
    </row>
    <row r="1604" spans="1:1" x14ac:dyDescent="0.2">
      <c r="A1604" s="8"/>
    </row>
    <row r="1605" spans="1:1" x14ac:dyDescent="0.2">
      <c r="A1605" s="8"/>
    </row>
    <row r="1606" spans="1:1" x14ac:dyDescent="0.2">
      <c r="A1606" s="8"/>
    </row>
    <row r="1607" spans="1:1" x14ac:dyDescent="0.2">
      <c r="A1607" s="8"/>
    </row>
    <row r="1608" spans="1:1" x14ac:dyDescent="0.2">
      <c r="A1608" s="8"/>
    </row>
    <row r="1609" spans="1:1" x14ac:dyDescent="0.2">
      <c r="A1609" s="8"/>
    </row>
    <row r="1610" spans="1:1" x14ac:dyDescent="0.2">
      <c r="A1610" s="8"/>
    </row>
  </sheetData>
  <mergeCells count="45">
    <mergeCell ref="G12:G13"/>
    <mergeCell ref="H12:H13"/>
    <mergeCell ref="B11:B13"/>
    <mergeCell ref="C12:C13"/>
    <mergeCell ref="D12:D13"/>
    <mergeCell ref="E12:E13"/>
    <mergeCell ref="F12:F13"/>
    <mergeCell ref="C23:D24"/>
    <mergeCell ref="E23:F24"/>
    <mergeCell ref="G23:H24"/>
    <mergeCell ref="C27:D28"/>
    <mergeCell ref="E27:F28"/>
    <mergeCell ref="G27:H28"/>
    <mergeCell ref="E21:F21"/>
    <mergeCell ref="G21:H21"/>
    <mergeCell ref="C22:D22"/>
    <mergeCell ref="E22:F22"/>
    <mergeCell ref="G22:H22"/>
    <mergeCell ref="C21:D21"/>
    <mergeCell ref="N102:P102"/>
    <mergeCell ref="C29:D31"/>
    <mergeCell ref="E29:F31"/>
    <mergeCell ref="G29:H31"/>
    <mergeCell ref="C32:D34"/>
    <mergeCell ref="E32:F34"/>
    <mergeCell ref="G32:H34"/>
    <mergeCell ref="N94:P94"/>
    <mergeCell ref="N95:P95"/>
    <mergeCell ref="N97:P97"/>
    <mergeCell ref="N98:P98"/>
    <mergeCell ref="N100:P100"/>
    <mergeCell ref="N103:P103"/>
    <mergeCell ref="N104:P104"/>
    <mergeCell ref="N105:P105"/>
    <mergeCell ref="N106:P106"/>
    <mergeCell ref="B144:D144"/>
    <mergeCell ref="I27:J28"/>
    <mergeCell ref="I29:J31"/>
    <mergeCell ref="I32:J34"/>
    <mergeCell ref="I25:J26"/>
    <mergeCell ref="I12:I13"/>
    <mergeCell ref="J12:J13"/>
    <mergeCell ref="I21:J21"/>
    <mergeCell ref="I22:J22"/>
    <mergeCell ref="I23:J24"/>
  </mergeCells>
  <printOptions horizontalCentered="1" verticalCentered="1"/>
  <pageMargins left="0.75" right="0" top="0" bottom="0" header="0" footer="0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A028-C5A5-4C65-9320-A872C7841B78}">
  <dimension ref="A1:S148"/>
  <sheetViews>
    <sheetView topLeftCell="A8" workbookViewId="0">
      <selection sqref="A1:S40"/>
    </sheetView>
  </sheetViews>
  <sheetFormatPr defaultRowHeight="12.75" x14ac:dyDescent="0.2"/>
  <cols>
    <col min="1" max="1" width="4.7109375" style="7" customWidth="1"/>
    <col min="2" max="2" width="5.7109375" style="7" customWidth="1"/>
    <col min="3" max="3" width="4.7109375" style="7" customWidth="1"/>
    <col min="4" max="5" width="12.7109375" customWidth="1"/>
    <col min="6" max="6" width="9.28515625" bestFit="1" customWidth="1"/>
    <col min="11" max="13" width="6.7109375" customWidth="1"/>
    <col min="14" max="15" width="12.7109375" customWidth="1"/>
    <col min="16" max="17" width="9.7109375" customWidth="1"/>
    <col min="18" max="18" width="9.5703125" bestFit="1" customWidth="1"/>
    <col min="19" max="19" width="9.28515625" bestFit="1" customWidth="1"/>
  </cols>
  <sheetData>
    <row r="1" spans="1:19" ht="15.75" thickBot="1" x14ac:dyDescent="0.25">
      <c r="A1" s="310" t="s">
        <v>241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2"/>
    </row>
    <row r="2" spans="1:19" ht="13.5" customHeight="1" thickBot="1" x14ac:dyDescent="0.25">
      <c r="A2" s="313" t="s">
        <v>2</v>
      </c>
      <c r="B2" s="314"/>
      <c r="C2" s="315"/>
      <c r="D2" s="294" t="s">
        <v>1</v>
      </c>
      <c r="E2" s="295"/>
      <c r="F2" s="300" t="s">
        <v>242</v>
      </c>
      <c r="G2" s="300" t="s">
        <v>243</v>
      </c>
      <c r="H2" s="300"/>
      <c r="I2" s="300" t="s">
        <v>244</v>
      </c>
      <c r="J2" s="300"/>
      <c r="K2" s="304" t="s">
        <v>245</v>
      </c>
      <c r="L2" s="304"/>
      <c r="M2" s="304"/>
      <c r="N2" s="284" t="s">
        <v>379</v>
      </c>
      <c r="O2" s="285"/>
      <c r="P2" s="128">
        <v>204</v>
      </c>
      <c r="Q2" s="128">
        <v>204</v>
      </c>
      <c r="R2" s="128">
        <v>204</v>
      </c>
      <c r="S2" s="128">
        <v>204</v>
      </c>
    </row>
    <row r="3" spans="1:19" ht="12.75" customHeight="1" x14ac:dyDescent="0.2">
      <c r="A3" s="316"/>
      <c r="B3" s="317"/>
      <c r="C3" s="318"/>
      <c r="D3" s="296"/>
      <c r="E3" s="297"/>
      <c r="F3" s="301"/>
      <c r="G3" s="301"/>
      <c r="H3" s="301"/>
      <c r="I3" s="301"/>
      <c r="J3" s="301"/>
      <c r="K3" s="305"/>
      <c r="L3" s="305"/>
      <c r="M3" s="305"/>
      <c r="N3" s="286"/>
      <c r="O3" s="287"/>
      <c r="P3" s="323" t="s">
        <v>246</v>
      </c>
      <c r="Q3" s="323" t="s">
        <v>348</v>
      </c>
      <c r="R3" s="323" t="s">
        <v>247</v>
      </c>
      <c r="S3" s="323" t="s">
        <v>248</v>
      </c>
    </row>
    <row r="4" spans="1:19" ht="12.75" customHeight="1" x14ac:dyDescent="0.2">
      <c r="A4" s="316"/>
      <c r="B4" s="317"/>
      <c r="C4" s="318"/>
      <c r="D4" s="296"/>
      <c r="E4" s="297"/>
      <c r="F4" s="301"/>
      <c r="G4" s="301"/>
      <c r="H4" s="301"/>
      <c r="I4" s="301"/>
      <c r="J4" s="301"/>
      <c r="K4" s="305"/>
      <c r="L4" s="305"/>
      <c r="M4" s="305"/>
      <c r="N4" s="286"/>
      <c r="O4" s="287"/>
      <c r="P4" s="324"/>
      <c r="Q4" s="324"/>
      <c r="R4" s="324"/>
      <c r="S4" s="324"/>
    </row>
    <row r="5" spans="1:19" ht="12.75" customHeight="1" x14ac:dyDescent="0.2">
      <c r="A5" s="316"/>
      <c r="B5" s="317"/>
      <c r="C5" s="318"/>
      <c r="D5" s="296"/>
      <c r="E5" s="297"/>
      <c r="F5" s="301"/>
      <c r="G5" s="301"/>
      <c r="H5" s="301"/>
      <c r="I5" s="301"/>
      <c r="J5" s="301"/>
      <c r="K5" s="305"/>
      <c r="L5" s="305"/>
      <c r="M5" s="305"/>
      <c r="N5" s="286"/>
      <c r="O5" s="287"/>
      <c r="P5" s="324"/>
      <c r="Q5" s="324"/>
      <c r="R5" s="324"/>
      <c r="S5" s="324"/>
    </row>
    <row r="6" spans="1:19" ht="12.75" customHeight="1" x14ac:dyDescent="0.2">
      <c r="A6" s="316"/>
      <c r="B6" s="317"/>
      <c r="C6" s="318"/>
      <c r="D6" s="296"/>
      <c r="E6" s="297"/>
      <c r="F6" s="301"/>
      <c r="G6" s="301"/>
      <c r="H6" s="301"/>
      <c r="I6" s="301"/>
      <c r="J6" s="301"/>
      <c r="K6" s="305"/>
      <c r="L6" s="305"/>
      <c r="M6" s="305"/>
      <c r="N6" s="286"/>
      <c r="O6" s="287"/>
      <c r="P6" s="324"/>
      <c r="Q6" s="324"/>
      <c r="R6" s="324"/>
      <c r="S6" s="324"/>
    </row>
    <row r="7" spans="1:19" ht="12.75" customHeight="1" x14ac:dyDescent="0.2">
      <c r="A7" s="316"/>
      <c r="B7" s="317"/>
      <c r="C7" s="318"/>
      <c r="D7" s="296"/>
      <c r="E7" s="297"/>
      <c r="F7" s="301"/>
      <c r="G7" s="301"/>
      <c r="H7" s="301"/>
      <c r="I7" s="301"/>
      <c r="J7" s="301"/>
      <c r="K7" s="305"/>
      <c r="L7" s="305"/>
      <c r="M7" s="305"/>
      <c r="N7" s="286"/>
      <c r="O7" s="287"/>
      <c r="P7" s="324"/>
      <c r="Q7" s="324"/>
      <c r="R7" s="324"/>
      <c r="S7" s="324"/>
    </row>
    <row r="8" spans="1:19" ht="12.75" customHeight="1" x14ac:dyDescent="0.2">
      <c r="A8" s="316"/>
      <c r="B8" s="317"/>
      <c r="C8" s="318"/>
      <c r="D8" s="296"/>
      <c r="E8" s="297"/>
      <c r="F8" s="301"/>
      <c r="G8" s="301"/>
      <c r="H8" s="301"/>
      <c r="I8" s="301"/>
      <c r="J8" s="301"/>
      <c r="K8" s="305"/>
      <c r="L8" s="305"/>
      <c r="M8" s="305"/>
      <c r="N8" s="286"/>
      <c r="O8" s="287"/>
      <c r="P8" s="324"/>
      <c r="Q8" s="324"/>
      <c r="R8" s="324"/>
      <c r="S8" s="324"/>
    </row>
    <row r="9" spans="1:19" ht="12.75" customHeight="1" x14ac:dyDescent="0.2">
      <c r="A9" s="316"/>
      <c r="B9" s="317"/>
      <c r="C9" s="318"/>
      <c r="D9" s="296"/>
      <c r="E9" s="297"/>
      <c r="F9" s="302"/>
      <c r="G9" s="302"/>
      <c r="H9" s="302"/>
      <c r="I9" s="302"/>
      <c r="J9" s="302"/>
      <c r="K9" s="302"/>
      <c r="L9" s="302"/>
      <c r="M9" s="302"/>
      <c r="N9" s="286"/>
      <c r="O9" s="287"/>
      <c r="P9" s="324"/>
      <c r="Q9" s="324"/>
      <c r="R9" s="324"/>
      <c r="S9" s="324"/>
    </row>
    <row r="10" spans="1:19" ht="12.75" customHeight="1" x14ac:dyDescent="0.2">
      <c r="A10" s="316"/>
      <c r="B10" s="317"/>
      <c r="C10" s="318"/>
      <c r="D10" s="296"/>
      <c r="E10" s="297"/>
      <c r="F10" s="302"/>
      <c r="G10" s="302"/>
      <c r="H10" s="302"/>
      <c r="I10" s="302"/>
      <c r="J10" s="302"/>
      <c r="K10" s="302"/>
      <c r="L10" s="302"/>
      <c r="M10" s="302"/>
      <c r="N10" s="286"/>
      <c r="O10" s="287"/>
      <c r="P10" s="324"/>
      <c r="Q10" s="324"/>
      <c r="R10" s="324"/>
      <c r="S10" s="324"/>
    </row>
    <row r="11" spans="1:19" ht="12.75" customHeight="1" x14ac:dyDescent="0.2">
      <c r="A11" s="316"/>
      <c r="B11" s="317"/>
      <c r="C11" s="318"/>
      <c r="D11" s="296"/>
      <c r="E11" s="297"/>
      <c r="F11" s="302"/>
      <c r="G11" s="302"/>
      <c r="H11" s="302"/>
      <c r="I11" s="302"/>
      <c r="J11" s="302"/>
      <c r="K11" s="302"/>
      <c r="L11" s="302"/>
      <c r="M11" s="302"/>
      <c r="N11" s="286"/>
      <c r="O11" s="287"/>
      <c r="P11" s="324"/>
      <c r="Q11" s="324"/>
      <c r="R11" s="324"/>
      <c r="S11" s="324"/>
    </row>
    <row r="12" spans="1:19" ht="13.5" customHeight="1" thickBot="1" x14ac:dyDescent="0.25">
      <c r="A12" s="316"/>
      <c r="B12" s="317"/>
      <c r="C12" s="318"/>
      <c r="D12" s="298"/>
      <c r="E12" s="299"/>
      <c r="F12" s="303"/>
      <c r="G12" s="303"/>
      <c r="H12" s="303"/>
      <c r="I12" s="303"/>
      <c r="J12" s="303"/>
      <c r="K12" s="303"/>
      <c r="L12" s="303"/>
      <c r="M12" s="303"/>
      <c r="N12" s="288"/>
      <c r="O12" s="289"/>
      <c r="P12" s="325"/>
      <c r="Q12" s="325"/>
      <c r="R12" s="325"/>
      <c r="S12" s="325"/>
    </row>
    <row r="13" spans="1:19" ht="15" thickBot="1" x14ac:dyDescent="0.25">
      <c r="A13" s="319"/>
      <c r="B13" s="320"/>
      <c r="C13" s="321"/>
      <c r="D13" s="122" t="s">
        <v>3</v>
      </c>
      <c r="E13" s="122" t="s">
        <v>4</v>
      </c>
      <c r="F13" s="128" t="s">
        <v>6</v>
      </c>
      <c r="G13" s="322" t="s">
        <v>6</v>
      </c>
      <c r="H13" s="322"/>
      <c r="I13" s="322" t="s">
        <v>6</v>
      </c>
      <c r="J13" s="322"/>
      <c r="K13" s="290" t="s">
        <v>20</v>
      </c>
      <c r="L13" s="290"/>
      <c r="M13" s="290"/>
      <c r="N13" s="290"/>
      <c r="O13" s="291"/>
      <c r="P13" s="129" t="s">
        <v>14</v>
      </c>
      <c r="Q13" s="129" t="s">
        <v>14</v>
      </c>
      <c r="R13" s="129" t="s">
        <v>29</v>
      </c>
      <c r="S13" s="129" t="s">
        <v>29</v>
      </c>
    </row>
    <row r="14" spans="1:19" ht="14.25" x14ac:dyDescent="0.2">
      <c r="A14" s="133"/>
      <c r="B14" s="134">
        <f>'[1]99804SHEETS'!$A$678</f>
        <v>41</v>
      </c>
      <c r="C14" s="135"/>
      <c r="D14" s="124">
        <v>1050</v>
      </c>
      <c r="E14" s="124">
        <v>1186.96</v>
      </c>
      <c r="F14" s="125">
        <v>1</v>
      </c>
      <c r="G14" s="306">
        <f>(E14)-D14</f>
        <v>136.96000000000004</v>
      </c>
      <c r="H14" s="306"/>
      <c r="I14" s="306">
        <v>13</v>
      </c>
      <c r="J14" s="306"/>
      <c r="K14" s="306">
        <f>(G14)*(I14)</f>
        <v>1780.4800000000005</v>
      </c>
      <c r="L14" s="306"/>
      <c r="M14" s="306"/>
      <c r="N14" s="292" t="s">
        <v>380</v>
      </c>
      <c r="O14" s="270"/>
      <c r="P14" s="126">
        <f>(K14)*(F14)*1/27</f>
        <v>65.943703703703719</v>
      </c>
      <c r="Q14" s="126">
        <f>(P14)</f>
        <v>65.943703703703719</v>
      </c>
      <c r="R14" s="126">
        <f>(K14)/9</f>
        <v>197.83111111111117</v>
      </c>
      <c r="S14" s="127"/>
    </row>
    <row r="15" spans="1:19" ht="14.25" x14ac:dyDescent="0.2">
      <c r="A15" s="130">
        <f>'[1]99804SHEETS'!$A$678</f>
        <v>41</v>
      </c>
      <c r="B15" s="85" t="s">
        <v>35</v>
      </c>
      <c r="C15" s="131">
        <f t="array" ref="C15">[2]!'!99804SHEETS!R680C1'</f>
        <v>43</v>
      </c>
      <c r="D15" s="124">
        <v>1275.06</v>
      </c>
      <c r="E15" s="124">
        <v>1798.28</v>
      </c>
      <c r="F15" s="125">
        <v>1</v>
      </c>
      <c r="G15" s="306">
        <f>(E15)-D15</f>
        <v>523.22</v>
      </c>
      <c r="H15" s="306"/>
      <c r="I15" s="306">
        <v>13</v>
      </c>
      <c r="J15" s="306"/>
      <c r="K15" s="306">
        <f>(G15)*(I15)</f>
        <v>6801.8600000000006</v>
      </c>
      <c r="L15" s="306"/>
      <c r="M15" s="306"/>
      <c r="N15" s="293" t="s">
        <v>380</v>
      </c>
      <c r="O15" s="241"/>
      <c r="P15" s="25">
        <f>(K15)*(F15)*1/27</f>
        <v>251.92074074074077</v>
      </c>
      <c r="Q15" s="25">
        <f>(P15)</f>
        <v>251.92074074074077</v>
      </c>
      <c r="R15" s="25">
        <f>(K15)/9</f>
        <v>755.76222222222225</v>
      </c>
      <c r="S15" s="123"/>
    </row>
    <row r="16" spans="1:19" ht="14.25" x14ac:dyDescent="0.2">
      <c r="A16" s="130">
        <f t="array" ref="A16">[2]!'!99804SHEETS!R680C1'</f>
        <v>43</v>
      </c>
      <c r="B16" s="85" t="s">
        <v>35</v>
      </c>
      <c r="C16" s="131">
        <f>'[1]99804SHEETS'!$A$682</f>
        <v>45</v>
      </c>
      <c r="D16" s="124">
        <v>1800</v>
      </c>
      <c r="E16" s="124">
        <v>2100</v>
      </c>
      <c r="F16" s="125">
        <v>1</v>
      </c>
      <c r="G16" s="306">
        <f>(E16)-D16</f>
        <v>300</v>
      </c>
      <c r="H16" s="306"/>
      <c r="I16" s="306">
        <v>13</v>
      </c>
      <c r="J16" s="306"/>
      <c r="K16" s="306">
        <f>(G16)*(I16)</f>
        <v>3900</v>
      </c>
      <c r="L16" s="306"/>
      <c r="M16" s="306"/>
      <c r="N16" s="293" t="s">
        <v>380</v>
      </c>
      <c r="O16" s="241"/>
      <c r="P16" s="25">
        <f>(K16)*(F16)*1/27</f>
        <v>144.44444444444446</v>
      </c>
      <c r="Q16" s="25">
        <f>(P16)</f>
        <v>144.44444444444446</v>
      </c>
      <c r="R16" s="25">
        <f>(K16)/9</f>
        <v>433.33333333333331</v>
      </c>
      <c r="S16" s="123"/>
    </row>
    <row r="17" spans="1:19" ht="14.25" x14ac:dyDescent="0.2">
      <c r="A17" s="239" t="s">
        <v>420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9"/>
    </row>
    <row r="18" spans="1:19" ht="14.25" x14ac:dyDescent="0.2">
      <c r="A18" s="136"/>
      <c r="B18" s="137"/>
      <c r="C18" s="138"/>
      <c r="D18" s="124"/>
      <c r="E18" s="124"/>
      <c r="F18" s="132"/>
      <c r="G18" s="172"/>
      <c r="H18" s="179"/>
      <c r="I18" s="172"/>
      <c r="J18" s="179"/>
      <c r="K18" s="172"/>
      <c r="L18" s="178"/>
      <c r="M18" s="179"/>
      <c r="N18" s="293"/>
      <c r="O18" s="241"/>
      <c r="P18" s="25"/>
      <c r="Q18" s="25"/>
      <c r="R18" s="25"/>
      <c r="S18" s="25"/>
    </row>
    <row r="19" spans="1:19" ht="14.25" x14ac:dyDescent="0.2">
      <c r="A19" s="130">
        <f>'[1]99804SHEETS'!$A$697</f>
        <v>60</v>
      </c>
      <c r="B19" s="85" t="s">
        <v>35</v>
      </c>
      <c r="C19" s="131">
        <f>'[1]99804SHEETS'!$A$701</f>
        <v>64</v>
      </c>
      <c r="D19" s="124">
        <v>9950</v>
      </c>
      <c r="E19" s="124">
        <v>11150</v>
      </c>
      <c r="F19" s="125">
        <v>1</v>
      </c>
      <c r="G19" s="306">
        <f>(E19)-D19</f>
        <v>1200</v>
      </c>
      <c r="H19" s="306"/>
      <c r="I19" s="306">
        <v>13</v>
      </c>
      <c r="J19" s="306"/>
      <c r="K19" s="306">
        <f>(G19)*(I19)</f>
        <v>15600</v>
      </c>
      <c r="L19" s="306"/>
      <c r="M19" s="306"/>
      <c r="N19" s="293" t="s">
        <v>380</v>
      </c>
      <c r="O19" s="241"/>
      <c r="P19" s="25">
        <f>(K19)*(F19)*1/27</f>
        <v>577.77777777777783</v>
      </c>
      <c r="Q19" s="25">
        <f t="shared" ref="Q19:Q25" si="0">(P19)</f>
        <v>577.77777777777783</v>
      </c>
      <c r="R19" s="25">
        <f>(K19)/9</f>
        <v>1733.3333333333333</v>
      </c>
      <c r="S19" s="25"/>
    </row>
    <row r="20" spans="1:19" ht="14.25" x14ac:dyDescent="0.2">
      <c r="A20" s="130">
        <f>'[1]99804SHEETS'!$A$701</f>
        <v>64</v>
      </c>
      <c r="B20" s="85" t="s">
        <v>35</v>
      </c>
      <c r="C20" s="131">
        <f>'[1]99804SHEETS'!$A$702</f>
        <v>65</v>
      </c>
      <c r="D20" s="124">
        <v>11150</v>
      </c>
      <c r="E20" s="124">
        <v>11750</v>
      </c>
      <c r="F20" s="125">
        <v>2</v>
      </c>
      <c r="G20" s="306">
        <f>(E20)-D20</f>
        <v>600</v>
      </c>
      <c r="H20" s="306"/>
      <c r="I20" s="306">
        <v>13</v>
      </c>
      <c r="J20" s="306"/>
      <c r="K20" s="306">
        <f>(G20)*(I20)</f>
        <v>7800</v>
      </c>
      <c r="L20" s="306"/>
      <c r="M20" s="306"/>
      <c r="N20" s="293" t="s">
        <v>380</v>
      </c>
      <c r="O20" s="241"/>
      <c r="P20" s="25">
        <f>(K20)*(F20)*1/27</f>
        <v>577.77777777777783</v>
      </c>
      <c r="Q20" s="25">
        <f t="shared" si="0"/>
        <v>577.77777777777783</v>
      </c>
      <c r="R20" s="25">
        <f>(K20)/9</f>
        <v>866.66666666666663</v>
      </c>
      <c r="S20" s="25">
        <f>(R20)</f>
        <v>866.66666666666663</v>
      </c>
    </row>
    <row r="21" spans="1:19" ht="14.25" x14ac:dyDescent="0.2">
      <c r="A21" s="130">
        <f t="array" ref="A21">[2]!'!99804SHEETS!R702C1'</f>
        <v>65</v>
      </c>
      <c r="B21" s="85" t="s">
        <v>35</v>
      </c>
      <c r="C21" s="131">
        <f t="array" ref="C21">[2]!'!99804SHEETS!R703C1'</f>
        <v>66</v>
      </c>
      <c r="D21" s="124">
        <v>11750</v>
      </c>
      <c r="E21" s="124">
        <v>12153.83</v>
      </c>
      <c r="F21" s="125">
        <v>1</v>
      </c>
      <c r="G21" s="306">
        <f>(E21)-D21</f>
        <v>403.82999999999993</v>
      </c>
      <c r="H21" s="306"/>
      <c r="I21" s="306">
        <v>13</v>
      </c>
      <c r="J21" s="306"/>
      <c r="K21" s="306">
        <f>(G21)*(I21)</f>
        <v>5249.7899999999991</v>
      </c>
      <c r="L21" s="306"/>
      <c r="M21" s="306"/>
      <c r="N21" s="293" t="s">
        <v>380</v>
      </c>
      <c r="O21" s="241"/>
      <c r="P21" s="25">
        <f>(K21)*(F21)*1/27</f>
        <v>194.43666666666664</v>
      </c>
      <c r="Q21" s="25">
        <f t="shared" si="0"/>
        <v>194.43666666666664</v>
      </c>
      <c r="R21" s="25">
        <f>(K21)/9</f>
        <v>583.30999999999995</v>
      </c>
      <c r="S21" s="25"/>
    </row>
    <row r="22" spans="1:19" ht="14.25" x14ac:dyDescent="0.2">
      <c r="A22" s="130">
        <f t="array" ref="A22">[2]!'!99804SHEETS!R703C1'</f>
        <v>66</v>
      </c>
      <c r="B22" s="85" t="s">
        <v>35</v>
      </c>
      <c r="C22" s="131">
        <f t="array" ref="C22">[2]!'!99804SHEETS!R704C1'</f>
        <v>67</v>
      </c>
      <c r="D22" s="124">
        <v>12153.87</v>
      </c>
      <c r="E22" s="124">
        <v>12330.23</v>
      </c>
      <c r="F22" s="125">
        <v>1</v>
      </c>
      <c r="G22" s="306">
        <f>(E22)-D22</f>
        <v>176.35999999999876</v>
      </c>
      <c r="H22" s="306"/>
      <c r="I22" s="306">
        <v>13</v>
      </c>
      <c r="J22" s="306"/>
      <c r="K22" s="306">
        <f>(G22)*(I22)</f>
        <v>2292.6799999999839</v>
      </c>
      <c r="L22" s="306"/>
      <c r="M22" s="306"/>
      <c r="N22" s="293" t="s">
        <v>380</v>
      </c>
      <c r="O22" s="241"/>
      <c r="P22" s="25">
        <f>(K22)*(F22)*1/27</f>
        <v>84.914074074073483</v>
      </c>
      <c r="Q22" s="25">
        <f t="shared" ref="Q22" si="1">(P22)</f>
        <v>84.914074074073483</v>
      </c>
      <c r="R22" s="25">
        <f>(K22)/9</f>
        <v>254.74222222222045</v>
      </c>
      <c r="S22" s="25"/>
    </row>
    <row r="23" spans="1:19" ht="14.25" x14ac:dyDescent="0.2">
      <c r="A23" s="130"/>
      <c r="B23" s="85">
        <f t="array" ref="B23">[2]!'!99804SHEETS!R704C1'</f>
        <v>67</v>
      </c>
      <c r="C23" s="131"/>
      <c r="D23" s="124">
        <v>12330</v>
      </c>
      <c r="E23" s="124">
        <v>12350</v>
      </c>
      <c r="F23" s="125">
        <v>1</v>
      </c>
      <c r="G23" s="306">
        <f>(E23)-D23</f>
        <v>20</v>
      </c>
      <c r="H23" s="306"/>
      <c r="I23" s="306">
        <v>13</v>
      </c>
      <c r="J23" s="306"/>
      <c r="K23" s="306">
        <f>(G23)*(I23)</f>
        <v>260</v>
      </c>
      <c r="L23" s="306"/>
      <c r="M23" s="306"/>
      <c r="N23" s="293" t="s">
        <v>380</v>
      </c>
      <c r="O23" s="241"/>
      <c r="P23" s="25">
        <f>(K23)*(F23)*1/27</f>
        <v>9.6296296296296298</v>
      </c>
      <c r="Q23" s="25">
        <f t="shared" ref="Q23" si="2">(P23)</f>
        <v>9.6296296296296298</v>
      </c>
      <c r="R23" s="25">
        <f>(K23)/9</f>
        <v>28.888888888888889</v>
      </c>
      <c r="S23" s="25"/>
    </row>
    <row r="24" spans="1:19" ht="14.25" x14ac:dyDescent="0.2">
      <c r="A24" s="136"/>
      <c r="B24" s="137"/>
      <c r="C24" s="138"/>
      <c r="D24" s="124"/>
      <c r="E24" s="124"/>
      <c r="F24" s="132"/>
      <c r="G24" s="172"/>
      <c r="H24" s="179"/>
      <c r="I24" s="172"/>
      <c r="J24" s="179"/>
      <c r="K24" s="172"/>
      <c r="L24" s="178"/>
      <c r="M24" s="179"/>
      <c r="N24" s="293"/>
      <c r="O24" s="241"/>
      <c r="P24" s="25"/>
      <c r="Q24" s="25"/>
      <c r="R24" s="25"/>
      <c r="S24" s="25"/>
    </row>
    <row r="25" spans="1:19" ht="14.25" x14ac:dyDescent="0.2">
      <c r="A25" s="130">
        <f>'[1]99804SHEETS'!$A$704</f>
        <v>67</v>
      </c>
      <c r="B25" s="85" t="s">
        <v>35</v>
      </c>
      <c r="C25" s="131">
        <f>'[1]99804SHEETS'!$A$705</f>
        <v>68</v>
      </c>
      <c r="D25" s="124">
        <v>12350</v>
      </c>
      <c r="E25" s="124">
        <v>12750</v>
      </c>
      <c r="F25" s="132">
        <v>2.75</v>
      </c>
      <c r="G25" s="306">
        <f>(E25)-D25</f>
        <v>400</v>
      </c>
      <c r="H25" s="306"/>
      <c r="I25" s="306">
        <v>13</v>
      </c>
      <c r="J25" s="306"/>
      <c r="K25" s="306">
        <f>(G25)*(I25)</f>
        <v>5200</v>
      </c>
      <c r="L25" s="306"/>
      <c r="M25" s="306"/>
      <c r="N25" s="293" t="s">
        <v>380</v>
      </c>
      <c r="O25" s="241"/>
      <c r="P25" s="25">
        <f>(K25)*(F25)*1/27</f>
        <v>529.62962962962968</v>
      </c>
      <c r="Q25" s="25">
        <f t="shared" si="0"/>
        <v>529.62962962962968</v>
      </c>
      <c r="R25" s="25">
        <f>(K25)/9</f>
        <v>577.77777777777783</v>
      </c>
      <c r="S25" s="25">
        <f>(R25)</f>
        <v>577.77777777777783</v>
      </c>
    </row>
    <row r="26" spans="1:19" ht="14.25" x14ac:dyDescent="0.2">
      <c r="A26" s="130">
        <f>'[1]99804SHEETS'!$A$705</f>
        <v>68</v>
      </c>
      <c r="B26" s="85" t="s">
        <v>35</v>
      </c>
      <c r="C26" s="131">
        <f>'[1]99804SHEETS'!$A$709</f>
        <v>72</v>
      </c>
      <c r="D26" s="124">
        <v>12750</v>
      </c>
      <c r="E26" s="124">
        <v>13825</v>
      </c>
      <c r="F26" s="125">
        <v>1</v>
      </c>
      <c r="G26" s="306">
        <f>(E26)-D26</f>
        <v>1075</v>
      </c>
      <c r="H26" s="306"/>
      <c r="I26" s="306">
        <v>13</v>
      </c>
      <c r="J26" s="306"/>
      <c r="K26" s="306">
        <f>(G26)*(I26)</f>
        <v>13975</v>
      </c>
      <c r="L26" s="306"/>
      <c r="M26" s="306"/>
      <c r="N26" s="293" t="s">
        <v>380</v>
      </c>
      <c r="O26" s="241"/>
      <c r="P26" s="25">
        <f>(K26)*(F26)*1/27</f>
        <v>517.59259259259261</v>
      </c>
      <c r="Q26" s="25">
        <f t="shared" ref="Q26" si="3">(P26)</f>
        <v>517.59259259259261</v>
      </c>
      <c r="R26" s="25">
        <f>(K26)/9</f>
        <v>1552.7777777777778</v>
      </c>
      <c r="S26" s="123"/>
    </row>
    <row r="27" spans="1:19" ht="14.25" x14ac:dyDescent="0.2">
      <c r="A27" s="130"/>
      <c r="B27" s="85">
        <f t="array" ref="B27">[2]!'!99804SHEETS!R710C1'</f>
        <v>73</v>
      </c>
      <c r="C27" s="86"/>
      <c r="D27" s="124">
        <v>14100</v>
      </c>
      <c r="E27" s="124">
        <v>14157.81</v>
      </c>
      <c r="F27" s="125">
        <v>2</v>
      </c>
      <c r="G27" s="306">
        <f>(E27)-D27</f>
        <v>57.809999999999491</v>
      </c>
      <c r="H27" s="306"/>
      <c r="I27" s="306">
        <v>13</v>
      </c>
      <c r="J27" s="306"/>
      <c r="K27" s="306">
        <f>(G27)*(I27)</f>
        <v>751.52999999999338</v>
      </c>
      <c r="L27" s="306"/>
      <c r="M27" s="306"/>
      <c r="N27" s="293" t="s">
        <v>380</v>
      </c>
      <c r="O27" s="241"/>
      <c r="P27" s="25">
        <f>(K27)*(F27)*1/27</f>
        <v>55.668888888888397</v>
      </c>
      <c r="Q27" s="25">
        <f t="shared" ref="Q27" si="4">(P27)</f>
        <v>55.668888888888397</v>
      </c>
      <c r="R27" s="25">
        <f>(K27)/9</f>
        <v>83.503333333332591</v>
      </c>
      <c r="S27" s="25">
        <f>(R27)</f>
        <v>83.503333333332591</v>
      </c>
    </row>
    <row r="28" spans="1:19" ht="14.25" x14ac:dyDescent="0.2">
      <c r="A28" s="130"/>
      <c r="B28" s="85">
        <f t="array" ref="B28">[2]!'!99804SHEETS!R710C1'</f>
        <v>73</v>
      </c>
      <c r="C28" s="86"/>
      <c r="D28" s="124">
        <v>14156.91</v>
      </c>
      <c r="E28" s="124">
        <v>14421.33</v>
      </c>
      <c r="F28" s="125">
        <v>2</v>
      </c>
      <c r="G28" s="306">
        <f>(E28)-D28</f>
        <v>264.42000000000007</v>
      </c>
      <c r="H28" s="306"/>
      <c r="I28" s="306">
        <v>13</v>
      </c>
      <c r="J28" s="306"/>
      <c r="K28" s="306">
        <f>(G28)*(I28)</f>
        <v>3437.4600000000009</v>
      </c>
      <c r="L28" s="306"/>
      <c r="M28" s="306"/>
      <c r="N28" s="293" t="s">
        <v>380</v>
      </c>
      <c r="O28" s="241"/>
      <c r="P28" s="25">
        <f>(K28)*(F28)*1/27</f>
        <v>254.62666666666675</v>
      </c>
      <c r="Q28" s="25">
        <f t="shared" ref="Q28" si="5">(P28)</f>
        <v>254.62666666666675</v>
      </c>
      <c r="R28" s="25">
        <f>(K28)/9</f>
        <v>381.94000000000011</v>
      </c>
      <c r="S28" s="25">
        <f>(R28)</f>
        <v>381.94000000000011</v>
      </c>
    </row>
    <row r="29" spans="1:19" ht="14.25" x14ac:dyDescent="0.2">
      <c r="A29" s="130">
        <f>'[1]99804SHEETS'!$A$711</f>
        <v>74</v>
      </c>
      <c r="B29" s="85" t="s">
        <v>35</v>
      </c>
      <c r="C29" s="131">
        <f>'[1]99804SHEETS'!$A$712</f>
        <v>75</v>
      </c>
      <c r="D29" s="124">
        <v>14448</v>
      </c>
      <c r="E29" s="124">
        <v>15512</v>
      </c>
      <c r="F29" s="125">
        <v>1.5</v>
      </c>
      <c r="G29" s="306">
        <f>(E29)-D29</f>
        <v>1064</v>
      </c>
      <c r="H29" s="306"/>
      <c r="I29" s="306">
        <v>13</v>
      </c>
      <c r="J29" s="306"/>
      <c r="K29" s="306">
        <f>(G29)*(I29)</f>
        <v>13832</v>
      </c>
      <c r="L29" s="306"/>
      <c r="M29" s="306"/>
      <c r="N29" s="293" t="s">
        <v>380</v>
      </c>
      <c r="O29" s="241"/>
      <c r="P29" s="25">
        <f>(K29)*(F29)*1/27</f>
        <v>768.44444444444446</v>
      </c>
      <c r="Q29" s="25">
        <f t="shared" ref="Q29" si="6">(P29)</f>
        <v>768.44444444444446</v>
      </c>
      <c r="R29" s="25">
        <f>(K29)/9</f>
        <v>1536.8888888888889</v>
      </c>
      <c r="S29" s="25"/>
    </row>
    <row r="30" spans="1:19" ht="14.25" x14ac:dyDescent="0.2">
      <c r="A30" s="136"/>
      <c r="B30" s="137"/>
      <c r="C30" s="138"/>
      <c r="D30" s="124"/>
      <c r="E30" s="124"/>
      <c r="F30" s="132"/>
      <c r="G30" s="172"/>
      <c r="H30" s="179"/>
      <c r="I30" s="172"/>
      <c r="J30" s="179"/>
      <c r="K30" s="172"/>
      <c r="L30" s="178"/>
      <c r="M30" s="179"/>
      <c r="N30" s="293"/>
      <c r="O30" s="241"/>
      <c r="P30" s="25"/>
      <c r="Q30" s="25"/>
      <c r="R30" s="25"/>
      <c r="S30" s="25"/>
    </row>
    <row r="31" spans="1:19" ht="14.25" x14ac:dyDescent="0.2">
      <c r="A31" s="130">
        <f t="array" ref="A31">[2]!'!99804SHEETS!R713C1'</f>
        <v>76</v>
      </c>
      <c r="B31" s="85" t="s">
        <v>35</v>
      </c>
      <c r="C31" s="131">
        <f>'[1]99804SHEETS'!$A$714</f>
        <v>77</v>
      </c>
      <c r="D31" s="124">
        <v>15512</v>
      </c>
      <c r="E31" s="124">
        <v>16363</v>
      </c>
      <c r="F31" s="125">
        <v>2.5</v>
      </c>
      <c r="G31" s="306">
        <f t="shared" ref="G31:G36" si="7">(E31)-D31</f>
        <v>851</v>
      </c>
      <c r="H31" s="306"/>
      <c r="I31" s="306">
        <v>13</v>
      </c>
      <c r="J31" s="306"/>
      <c r="K31" s="306">
        <f t="shared" ref="K31:K36" si="8">(G31)*(I31)</f>
        <v>11063</v>
      </c>
      <c r="L31" s="306"/>
      <c r="M31" s="306"/>
      <c r="N31" s="293" t="s">
        <v>381</v>
      </c>
      <c r="O31" s="241"/>
      <c r="P31" s="25">
        <f t="shared" ref="P31:P36" si="9">(K31)*(F31)*1/27</f>
        <v>1024.351851851852</v>
      </c>
      <c r="Q31" s="25">
        <f t="shared" ref="Q31" si="10">(P31)</f>
        <v>1024.351851851852</v>
      </c>
      <c r="R31" s="25">
        <f t="shared" ref="R31:R36" si="11">(K31)/9</f>
        <v>1229.2222222222222</v>
      </c>
      <c r="S31" s="25">
        <f>(R31)</f>
        <v>1229.2222222222222</v>
      </c>
    </row>
    <row r="32" spans="1:19" ht="14.25" x14ac:dyDescent="0.2">
      <c r="A32" s="130">
        <f>'[1]99804SHEETS'!$A$714</f>
        <v>77</v>
      </c>
      <c r="B32" s="85" t="s">
        <v>35</v>
      </c>
      <c r="C32" s="131">
        <f>'[1]99804SHEETS'!$A$715</f>
        <v>78</v>
      </c>
      <c r="D32" s="124">
        <v>16363</v>
      </c>
      <c r="E32" s="124">
        <v>16674.98</v>
      </c>
      <c r="F32" s="132">
        <v>1.25</v>
      </c>
      <c r="G32" s="306">
        <f t="shared" si="7"/>
        <v>311.97999999999956</v>
      </c>
      <c r="H32" s="306"/>
      <c r="I32" s="306">
        <v>13</v>
      </c>
      <c r="J32" s="306"/>
      <c r="K32" s="306">
        <f t="shared" si="8"/>
        <v>4055.7399999999943</v>
      </c>
      <c r="L32" s="306"/>
      <c r="M32" s="306"/>
      <c r="N32" s="293" t="s">
        <v>380</v>
      </c>
      <c r="O32" s="241"/>
      <c r="P32" s="25">
        <f t="shared" si="9"/>
        <v>187.76574074074048</v>
      </c>
      <c r="Q32" s="25">
        <f t="shared" ref="Q32" si="12">(P32)</f>
        <v>187.76574074074048</v>
      </c>
      <c r="R32" s="25">
        <f t="shared" si="11"/>
        <v>450.63777777777716</v>
      </c>
      <c r="S32" s="25"/>
    </row>
    <row r="33" spans="1:19" ht="14.25" x14ac:dyDescent="0.2">
      <c r="A33" s="197"/>
      <c r="B33" s="196">
        <f>'[1]99804SHEETS'!$A$715</f>
        <v>78</v>
      </c>
      <c r="C33" s="131"/>
      <c r="D33" s="124">
        <v>16673.240000000002</v>
      </c>
      <c r="E33" s="124">
        <v>16934</v>
      </c>
      <c r="F33" s="132">
        <v>1.25</v>
      </c>
      <c r="G33" s="306">
        <f t="shared" si="7"/>
        <v>260.7599999999984</v>
      </c>
      <c r="H33" s="306"/>
      <c r="I33" s="306">
        <v>13</v>
      </c>
      <c r="J33" s="306"/>
      <c r="K33" s="306">
        <f t="shared" si="8"/>
        <v>3389.8799999999792</v>
      </c>
      <c r="L33" s="306"/>
      <c r="M33" s="306"/>
      <c r="N33" s="293" t="s">
        <v>380</v>
      </c>
      <c r="O33" s="241"/>
      <c r="P33" s="25">
        <f t="shared" si="9"/>
        <v>156.93888888888793</v>
      </c>
      <c r="Q33" s="25">
        <f t="shared" ref="Q33" si="13">(P33)</f>
        <v>156.93888888888793</v>
      </c>
      <c r="R33" s="25">
        <f t="shared" si="11"/>
        <v>376.65333333333103</v>
      </c>
      <c r="S33" s="25"/>
    </row>
    <row r="34" spans="1:19" ht="14.25" x14ac:dyDescent="0.2">
      <c r="A34" s="188">
        <f>'[1]99804SHEETS'!$A$715</f>
        <v>78</v>
      </c>
      <c r="B34" s="85" t="s">
        <v>35</v>
      </c>
      <c r="C34" s="187">
        <f>'[1]99804SHEETS'!$A$717</f>
        <v>80</v>
      </c>
      <c r="D34" s="124">
        <v>16934</v>
      </c>
      <c r="E34" s="124">
        <v>17617</v>
      </c>
      <c r="F34" s="125">
        <v>1</v>
      </c>
      <c r="G34" s="306">
        <f t="shared" si="7"/>
        <v>683</v>
      </c>
      <c r="H34" s="306"/>
      <c r="I34" s="306">
        <v>13</v>
      </c>
      <c r="J34" s="306"/>
      <c r="K34" s="306">
        <f t="shared" si="8"/>
        <v>8879</v>
      </c>
      <c r="L34" s="306"/>
      <c r="M34" s="306"/>
      <c r="N34" s="293" t="s">
        <v>380</v>
      </c>
      <c r="O34" s="241"/>
      <c r="P34" s="25">
        <f t="shared" si="9"/>
        <v>328.85185185185185</v>
      </c>
      <c r="Q34" s="25">
        <f t="shared" ref="Q34" si="14">(P34)</f>
        <v>328.85185185185185</v>
      </c>
      <c r="R34" s="25">
        <f t="shared" si="11"/>
        <v>986.55555555555554</v>
      </c>
      <c r="S34" s="120"/>
    </row>
    <row r="35" spans="1:19" ht="14.25" x14ac:dyDescent="0.2">
      <c r="A35" s="188">
        <f>'[1]99804SHEETS'!$A$717</f>
        <v>80</v>
      </c>
      <c r="B35" s="85" t="s">
        <v>35</v>
      </c>
      <c r="C35" s="187">
        <f>'[1]99804SHEETS'!$A$718</f>
        <v>81</v>
      </c>
      <c r="D35" s="124">
        <v>17617</v>
      </c>
      <c r="E35" s="124">
        <v>18393</v>
      </c>
      <c r="F35" s="132">
        <v>2.75</v>
      </c>
      <c r="G35" s="306">
        <f t="shared" si="7"/>
        <v>776</v>
      </c>
      <c r="H35" s="306"/>
      <c r="I35" s="306">
        <v>13</v>
      </c>
      <c r="J35" s="306"/>
      <c r="K35" s="306">
        <f t="shared" si="8"/>
        <v>10088</v>
      </c>
      <c r="L35" s="306"/>
      <c r="M35" s="306"/>
      <c r="N35" s="293" t="s">
        <v>381</v>
      </c>
      <c r="O35" s="241"/>
      <c r="P35" s="25">
        <f t="shared" si="9"/>
        <v>1027.4814814814815</v>
      </c>
      <c r="Q35" s="25">
        <f t="shared" ref="Q35" si="15">(P35)</f>
        <v>1027.4814814814815</v>
      </c>
      <c r="R35" s="25">
        <f t="shared" si="11"/>
        <v>1120.8888888888889</v>
      </c>
      <c r="S35" s="25">
        <f>(R35)</f>
        <v>1120.8888888888889</v>
      </c>
    </row>
    <row r="36" spans="1:19" ht="14.25" x14ac:dyDescent="0.2">
      <c r="A36" s="130">
        <f>'[1]99804SHEETS'!$A$718</f>
        <v>81</v>
      </c>
      <c r="B36" s="85" t="s">
        <v>35</v>
      </c>
      <c r="C36" s="131">
        <f>'[1]99804SHEETS'!$A$727</f>
        <v>90</v>
      </c>
      <c r="D36" s="193">
        <v>18393</v>
      </c>
      <c r="E36" s="193">
        <v>22016.46</v>
      </c>
      <c r="F36" s="194">
        <v>1</v>
      </c>
      <c r="G36" s="307">
        <f t="shared" si="7"/>
        <v>3623.4599999999991</v>
      </c>
      <c r="H36" s="307"/>
      <c r="I36" s="307">
        <v>13</v>
      </c>
      <c r="J36" s="307"/>
      <c r="K36" s="307">
        <f t="shared" si="8"/>
        <v>47104.979999999989</v>
      </c>
      <c r="L36" s="307"/>
      <c r="M36" s="307"/>
      <c r="N36" s="293" t="s">
        <v>380</v>
      </c>
      <c r="O36" s="241"/>
      <c r="P36" s="25">
        <f t="shared" si="9"/>
        <v>1744.6288888888885</v>
      </c>
      <c r="Q36" s="25">
        <f t="shared" ref="Q36" si="16">(P36)</f>
        <v>1744.6288888888885</v>
      </c>
      <c r="R36" s="25">
        <f t="shared" si="11"/>
        <v>5233.8866666666654</v>
      </c>
      <c r="S36" s="25"/>
    </row>
    <row r="37" spans="1:19" ht="14.25" x14ac:dyDescent="0.2">
      <c r="A37" s="136"/>
      <c r="B37" s="137"/>
      <c r="C37" s="138"/>
      <c r="D37" s="124"/>
      <c r="E37" s="124"/>
      <c r="F37" s="132"/>
      <c r="G37" s="190"/>
      <c r="H37" s="191"/>
      <c r="I37" s="190"/>
      <c r="J37" s="191"/>
      <c r="K37" s="190"/>
      <c r="L37" s="192"/>
      <c r="M37" s="191"/>
      <c r="N37" s="280"/>
      <c r="O37" s="223"/>
      <c r="P37" s="28"/>
      <c r="Q37" s="28"/>
      <c r="R37" s="28"/>
      <c r="S37" s="28"/>
    </row>
    <row r="38" spans="1:19" ht="15" thickBot="1" x14ac:dyDescent="0.25">
      <c r="A38" s="189"/>
      <c r="B38" s="173"/>
      <c r="C38" s="174"/>
      <c r="D38" s="175"/>
      <c r="E38" s="175"/>
      <c r="F38" s="176"/>
      <c r="G38" s="326"/>
      <c r="H38" s="326"/>
      <c r="I38" s="326"/>
      <c r="J38" s="326"/>
      <c r="K38" s="326"/>
      <c r="L38" s="326"/>
      <c r="M38" s="326"/>
      <c r="N38" s="280"/>
      <c r="O38" s="223"/>
      <c r="P38" s="177"/>
      <c r="Q38" s="177"/>
      <c r="R38" s="177"/>
      <c r="S38" s="177"/>
    </row>
    <row r="39" spans="1:19" ht="13.5" customHeight="1" thickBot="1" x14ac:dyDescent="0.25">
      <c r="A39" s="281" t="s">
        <v>49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37"/>
      <c r="O39" s="238"/>
      <c r="P39" s="26">
        <f>SUM(P14:P38)</f>
        <v>8502.82574074074</v>
      </c>
      <c r="Q39" s="26">
        <f t="shared" ref="Q39:S39" si="17">SUM(Q14:Q38)</f>
        <v>8502.82574074074</v>
      </c>
      <c r="R39" s="26">
        <f t="shared" si="17"/>
        <v>18384.599999999991</v>
      </c>
      <c r="S39" s="26">
        <f t="shared" si="17"/>
        <v>4259.9988888888884</v>
      </c>
    </row>
    <row r="40" spans="1:19" ht="15" thickBot="1" x14ac:dyDescent="0.25">
      <c r="A40" s="281" t="s">
        <v>172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37"/>
      <c r="O40" s="238"/>
      <c r="P40" s="30">
        <f>(P39)</f>
        <v>8502.82574074074</v>
      </c>
      <c r="Q40" s="30">
        <f>(Q39)</f>
        <v>8502.82574074074</v>
      </c>
      <c r="R40" s="30">
        <f>(R39)</f>
        <v>18384.599999999991</v>
      </c>
      <c r="S40" s="30">
        <f>(S39)</f>
        <v>4259.9988888888884</v>
      </c>
    </row>
    <row r="41" spans="1:19" x14ac:dyDescent="0.2">
      <c r="A41"/>
      <c r="B41"/>
      <c r="C41"/>
    </row>
    <row r="42" spans="1:19" x14ac:dyDescent="0.2">
      <c r="A42"/>
      <c r="B42"/>
      <c r="C42"/>
    </row>
    <row r="43" spans="1:19" x14ac:dyDescent="0.2">
      <c r="A43"/>
      <c r="B43"/>
      <c r="C43"/>
    </row>
    <row r="44" spans="1:19" x14ac:dyDescent="0.2">
      <c r="A44"/>
      <c r="B44"/>
      <c r="C44"/>
    </row>
    <row r="45" spans="1:19" x14ac:dyDescent="0.2">
      <c r="A45"/>
      <c r="B45"/>
      <c r="C45"/>
    </row>
    <row r="46" spans="1:19" x14ac:dyDescent="0.2">
      <c r="A46"/>
      <c r="B46"/>
      <c r="C46"/>
    </row>
    <row r="47" spans="1:19" x14ac:dyDescent="0.2">
      <c r="A47"/>
      <c r="B47"/>
      <c r="C47"/>
    </row>
    <row r="48" spans="1:19" x14ac:dyDescent="0.2">
      <c r="A48"/>
      <c r="B48"/>
      <c r="C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3" spans="1:3" x14ac:dyDescent="0.2">
      <c r="A83" s="228"/>
      <c r="B83" s="23"/>
      <c r="C83" s="23"/>
    </row>
    <row r="84" spans="1:3" x14ac:dyDescent="0.2">
      <c r="A84" s="228"/>
      <c r="B84" s="23"/>
      <c r="C84" s="23"/>
    </row>
    <row r="85" spans="1:3" x14ac:dyDescent="0.2">
      <c r="A85" s="228"/>
      <c r="B85" s="23"/>
      <c r="C85" s="23"/>
    </row>
    <row r="86" spans="1:3" x14ac:dyDescent="0.2">
      <c r="A86" s="202"/>
      <c r="B86" s="24"/>
      <c r="C86" s="24"/>
    </row>
    <row r="87" spans="1:3" ht="14.25" x14ac:dyDescent="0.2">
      <c r="A87" s="16"/>
      <c r="B87" s="16"/>
      <c r="C87" s="16"/>
    </row>
    <row r="88" spans="1:3" ht="14.25" x14ac:dyDescent="0.2">
      <c r="A88" s="16"/>
      <c r="B88" s="16"/>
      <c r="C88" s="16"/>
    </row>
    <row r="89" spans="1:3" ht="14.25" x14ac:dyDescent="0.2">
      <c r="A89" s="259"/>
      <c r="B89" s="260"/>
      <c r="C89" s="260"/>
    </row>
    <row r="90" spans="1:3" ht="14.25" x14ac:dyDescent="0.2">
      <c r="A90" s="16"/>
      <c r="B90" s="16"/>
      <c r="C90" s="16"/>
    </row>
    <row r="91" spans="1:3" ht="14.25" x14ac:dyDescent="0.2">
      <c r="A91" s="259"/>
      <c r="B91" s="260"/>
      <c r="C91" s="260"/>
    </row>
    <row r="92" spans="1:3" ht="14.25" x14ac:dyDescent="0.2">
      <c r="A92" s="16"/>
      <c r="B92" s="16"/>
      <c r="C92" s="16"/>
    </row>
    <row r="93" spans="1:3" ht="14.25" x14ac:dyDescent="0.2">
      <c r="A93" s="16"/>
      <c r="B93" s="16"/>
      <c r="C93" s="16"/>
    </row>
    <row r="94" spans="1:3" ht="14.25" x14ac:dyDescent="0.2">
      <c r="A94" s="16"/>
      <c r="B94" s="16"/>
      <c r="C94" s="16"/>
    </row>
    <row r="95" spans="1:3" ht="14.25" x14ac:dyDescent="0.2">
      <c r="A95" s="16"/>
      <c r="B95" s="16"/>
      <c r="C95" s="16"/>
    </row>
    <row r="96" spans="1:3" ht="14.25" x14ac:dyDescent="0.2">
      <c r="A96" s="16"/>
      <c r="B96" s="16"/>
      <c r="C96" s="16"/>
    </row>
    <row r="97" spans="1:3" ht="14.25" x14ac:dyDescent="0.2">
      <c r="A97" s="16"/>
      <c r="B97" s="16"/>
      <c r="C97" s="16"/>
    </row>
    <row r="98" spans="1:3" ht="14.25" x14ac:dyDescent="0.2">
      <c r="A98" s="16"/>
      <c r="B98" s="16"/>
      <c r="C98" s="16"/>
    </row>
    <row r="99" spans="1:3" ht="14.25" x14ac:dyDescent="0.2">
      <c r="A99" s="16"/>
      <c r="B99" s="16"/>
      <c r="C99" s="16"/>
    </row>
    <row r="100" spans="1:3" ht="14.25" x14ac:dyDescent="0.2">
      <c r="A100" s="16"/>
      <c r="B100" s="16"/>
      <c r="C100" s="16"/>
    </row>
    <row r="101" spans="1:3" ht="14.25" x14ac:dyDescent="0.2">
      <c r="A101" s="16"/>
      <c r="B101" s="16"/>
      <c r="C101" s="16"/>
    </row>
    <row r="102" spans="1:3" ht="14.25" x14ac:dyDescent="0.2">
      <c r="A102" s="16"/>
      <c r="B102" s="16"/>
      <c r="C102" s="16"/>
    </row>
    <row r="103" spans="1:3" ht="14.25" x14ac:dyDescent="0.2">
      <c r="A103" s="16"/>
      <c r="B103" s="16"/>
      <c r="C103" s="16"/>
    </row>
    <row r="104" spans="1:3" ht="14.25" x14ac:dyDescent="0.2">
      <c r="A104" s="16"/>
      <c r="B104" s="16"/>
      <c r="C104" s="16"/>
    </row>
    <row r="105" spans="1:3" ht="14.25" x14ac:dyDescent="0.2">
      <c r="A105" s="16"/>
      <c r="B105" s="16"/>
      <c r="C105" s="16"/>
    </row>
    <row r="106" spans="1:3" ht="14.25" x14ac:dyDescent="0.2">
      <c r="A106" s="16"/>
      <c r="B106" s="16"/>
      <c r="C106" s="16"/>
    </row>
    <row r="107" spans="1:3" ht="14.25" x14ac:dyDescent="0.2">
      <c r="A107" s="16"/>
      <c r="B107" s="16"/>
      <c r="C107" s="16"/>
    </row>
    <row r="108" spans="1:3" ht="14.25" x14ac:dyDescent="0.2">
      <c r="A108" s="16"/>
      <c r="B108" s="16"/>
      <c r="C108" s="16"/>
    </row>
    <row r="109" spans="1:3" ht="14.25" x14ac:dyDescent="0.2">
      <c r="A109" s="16"/>
      <c r="B109" s="16"/>
      <c r="C109" s="16"/>
    </row>
    <row r="110" spans="1:3" ht="14.25" x14ac:dyDescent="0.2">
      <c r="A110" s="16"/>
      <c r="B110" s="16"/>
      <c r="C110" s="16"/>
    </row>
    <row r="111" spans="1:3" ht="14.25" x14ac:dyDescent="0.2">
      <c r="A111" s="16"/>
      <c r="B111" s="16"/>
      <c r="C111" s="16"/>
    </row>
    <row r="112" spans="1:3" ht="14.25" x14ac:dyDescent="0.2">
      <c r="A112" s="16"/>
      <c r="B112" s="16"/>
      <c r="C112" s="16"/>
    </row>
    <row r="113" spans="1:3" ht="14.25" x14ac:dyDescent="0.2">
      <c r="A113" s="16"/>
      <c r="B113" s="16"/>
      <c r="C113" s="16"/>
    </row>
    <row r="114" spans="1:3" ht="14.25" x14ac:dyDescent="0.2">
      <c r="A114" s="16"/>
      <c r="B114" s="16"/>
      <c r="C114" s="16"/>
    </row>
    <row r="115" spans="1:3" ht="14.25" x14ac:dyDescent="0.2">
      <c r="A115" s="16"/>
      <c r="B115" s="16"/>
      <c r="C115" s="16"/>
    </row>
    <row r="116" spans="1:3" ht="14.25" x14ac:dyDescent="0.2">
      <c r="A116" s="16"/>
      <c r="B116" s="16"/>
      <c r="C116" s="16"/>
    </row>
    <row r="117" spans="1:3" ht="14.25" x14ac:dyDescent="0.2">
      <c r="A117" s="16"/>
      <c r="B117" s="16"/>
      <c r="C117" s="16"/>
    </row>
    <row r="118" spans="1:3" ht="14.25" x14ac:dyDescent="0.2">
      <c r="A118" s="16"/>
      <c r="B118" s="16"/>
      <c r="C118" s="16"/>
    </row>
    <row r="119" spans="1:3" ht="14.25" x14ac:dyDescent="0.2">
      <c r="A119" s="16"/>
      <c r="B119" s="16"/>
      <c r="C119" s="16"/>
    </row>
    <row r="120" spans="1:3" ht="14.25" x14ac:dyDescent="0.2">
      <c r="A120" s="16"/>
      <c r="B120" s="16"/>
      <c r="C120" s="16"/>
    </row>
    <row r="121" spans="1:3" ht="14.25" x14ac:dyDescent="0.2">
      <c r="A121" s="16"/>
      <c r="B121" s="16"/>
      <c r="C121" s="16"/>
    </row>
    <row r="122" spans="1:3" ht="14.25" x14ac:dyDescent="0.2">
      <c r="A122" s="16"/>
      <c r="B122" s="16"/>
      <c r="C122" s="16"/>
    </row>
    <row r="123" spans="1:3" ht="14.25" x14ac:dyDescent="0.2">
      <c r="A123" s="16"/>
      <c r="B123" s="16"/>
      <c r="C123" s="16"/>
    </row>
    <row r="124" spans="1:3" ht="14.25" x14ac:dyDescent="0.2">
      <c r="A124" s="16"/>
      <c r="B124" s="16"/>
      <c r="C124" s="16"/>
    </row>
    <row r="125" spans="1:3" ht="14.25" x14ac:dyDescent="0.2">
      <c r="A125" s="16"/>
      <c r="B125" s="16"/>
      <c r="C125" s="16"/>
    </row>
    <row r="126" spans="1:3" ht="14.25" x14ac:dyDescent="0.2">
      <c r="A126" s="16"/>
      <c r="B126" s="16"/>
      <c r="C126" s="16"/>
    </row>
    <row r="127" spans="1:3" ht="14.25" x14ac:dyDescent="0.2">
      <c r="A127" s="16"/>
      <c r="B127" s="16"/>
      <c r="C127" s="16"/>
    </row>
    <row r="128" spans="1:3" ht="14.25" x14ac:dyDescent="0.2">
      <c r="A128" s="16"/>
      <c r="B128" s="16"/>
      <c r="C128" s="16"/>
    </row>
    <row r="129" spans="1:3" ht="14.25" x14ac:dyDescent="0.2">
      <c r="A129" s="16"/>
      <c r="B129" s="16"/>
      <c r="C129" s="16"/>
    </row>
    <row r="130" spans="1:3" ht="14.25" x14ac:dyDescent="0.2">
      <c r="A130" s="16"/>
      <c r="B130" s="16"/>
      <c r="C130" s="16"/>
    </row>
    <row r="131" spans="1:3" ht="14.25" x14ac:dyDescent="0.2">
      <c r="A131" s="16"/>
      <c r="B131" s="16"/>
      <c r="C131" s="16"/>
    </row>
    <row r="132" spans="1:3" ht="14.25" x14ac:dyDescent="0.2">
      <c r="A132" s="16"/>
      <c r="B132" s="16"/>
      <c r="C132" s="16"/>
    </row>
    <row r="133" spans="1:3" ht="14.25" x14ac:dyDescent="0.2">
      <c r="A133" s="16"/>
      <c r="B133" s="16"/>
      <c r="C133" s="16"/>
    </row>
    <row r="134" spans="1:3" ht="14.25" x14ac:dyDescent="0.2">
      <c r="A134" s="16"/>
      <c r="B134" s="16"/>
      <c r="C134" s="16"/>
    </row>
    <row r="135" spans="1:3" ht="14.25" x14ac:dyDescent="0.2">
      <c r="A135" s="16"/>
      <c r="B135" s="16"/>
      <c r="C135" s="16"/>
    </row>
    <row r="136" spans="1:3" ht="14.25" x14ac:dyDescent="0.2">
      <c r="A136" s="16"/>
      <c r="B136" s="16"/>
      <c r="C136" s="16"/>
    </row>
    <row r="137" spans="1:3" ht="14.25" x14ac:dyDescent="0.2">
      <c r="A137" s="16"/>
      <c r="B137" s="16"/>
      <c r="C137" s="16"/>
    </row>
    <row r="138" spans="1:3" ht="14.25" x14ac:dyDescent="0.2">
      <c r="A138" s="16"/>
      <c r="B138" s="16"/>
      <c r="C138" s="16"/>
    </row>
    <row r="139" spans="1:3" ht="14.25" x14ac:dyDescent="0.2">
      <c r="A139" s="16"/>
      <c r="B139" s="16"/>
      <c r="C139" s="16"/>
    </row>
    <row r="140" spans="1:3" ht="14.25" x14ac:dyDescent="0.2">
      <c r="A140" s="16"/>
      <c r="B140" s="16"/>
      <c r="C140" s="16"/>
    </row>
    <row r="141" spans="1:3" ht="14.25" x14ac:dyDescent="0.2">
      <c r="A141" s="16"/>
      <c r="B141" s="16"/>
      <c r="C141" s="16"/>
    </row>
    <row r="142" spans="1:3" ht="14.25" x14ac:dyDescent="0.2">
      <c r="A142" s="16"/>
      <c r="B142" s="16"/>
      <c r="C142" s="16"/>
    </row>
    <row r="143" spans="1:3" ht="14.25" x14ac:dyDescent="0.2">
      <c r="A143" s="16"/>
      <c r="B143" s="16"/>
      <c r="C143" s="16"/>
    </row>
    <row r="144" spans="1:3" ht="14.25" x14ac:dyDescent="0.2">
      <c r="A144" s="16"/>
      <c r="B144" s="16"/>
      <c r="C144" s="16"/>
    </row>
    <row r="145" spans="1:3" ht="14.25" x14ac:dyDescent="0.2">
      <c r="A145" s="16"/>
      <c r="B145" s="16"/>
      <c r="C145" s="16"/>
    </row>
    <row r="146" spans="1:3" ht="14.25" x14ac:dyDescent="0.2">
      <c r="A146" s="16"/>
      <c r="B146" s="16"/>
      <c r="C146" s="16"/>
    </row>
    <row r="147" spans="1:3" x14ac:dyDescent="0.2">
      <c r="A147"/>
      <c r="B147"/>
      <c r="C147"/>
    </row>
    <row r="148" spans="1:3" x14ac:dyDescent="0.2">
      <c r="A148"/>
      <c r="B148"/>
      <c r="C148"/>
    </row>
  </sheetData>
  <mergeCells count="106">
    <mergeCell ref="K35:M35"/>
    <mergeCell ref="G21:H21"/>
    <mergeCell ref="I21:J21"/>
    <mergeCell ref="K21:M21"/>
    <mergeCell ref="G25:H25"/>
    <mergeCell ref="I25:J25"/>
    <mergeCell ref="K25:M25"/>
    <mergeCell ref="G26:H26"/>
    <mergeCell ref="I26:J26"/>
    <mergeCell ref="I35:J35"/>
    <mergeCell ref="I16:J16"/>
    <mergeCell ref="K16:M16"/>
    <mergeCell ref="G15:H15"/>
    <mergeCell ref="I15:J15"/>
    <mergeCell ref="I20:J20"/>
    <mergeCell ref="K20:M20"/>
    <mergeCell ref="G2:H12"/>
    <mergeCell ref="I2:J12"/>
    <mergeCell ref="A91:C91"/>
    <mergeCell ref="A83:A86"/>
    <mergeCell ref="G29:H29"/>
    <mergeCell ref="I29:J29"/>
    <mergeCell ref="K29:M29"/>
    <mergeCell ref="G32:H32"/>
    <mergeCell ref="I32:J32"/>
    <mergeCell ref="K32:M32"/>
    <mergeCell ref="G38:H38"/>
    <mergeCell ref="I38:J38"/>
    <mergeCell ref="K38:M38"/>
    <mergeCell ref="A89:C89"/>
    <mergeCell ref="G31:H31"/>
    <mergeCell ref="I31:J31"/>
    <mergeCell ref="G33:H33"/>
    <mergeCell ref="I33:J33"/>
    <mergeCell ref="K15:M15"/>
    <mergeCell ref="N33:O33"/>
    <mergeCell ref="G23:H23"/>
    <mergeCell ref="I23:J23"/>
    <mergeCell ref="K23:M23"/>
    <mergeCell ref="G35:H35"/>
    <mergeCell ref="A17:S17"/>
    <mergeCell ref="A1:S1"/>
    <mergeCell ref="A2:C13"/>
    <mergeCell ref="G19:H19"/>
    <mergeCell ref="I19:J19"/>
    <mergeCell ref="K19:M19"/>
    <mergeCell ref="G20:H20"/>
    <mergeCell ref="G13:H13"/>
    <mergeCell ref="I13:J13"/>
    <mergeCell ref="K13:M13"/>
    <mergeCell ref="G14:H14"/>
    <mergeCell ref="Q3:Q12"/>
    <mergeCell ref="R3:R12"/>
    <mergeCell ref="S3:S12"/>
    <mergeCell ref="P3:P12"/>
    <mergeCell ref="I14:J14"/>
    <mergeCell ref="K14:M14"/>
    <mergeCell ref="G16:H16"/>
    <mergeCell ref="N36:O36"/>
    <mergeCell ref="G28:H28"/>
    <mergeCell ref="I28:J28"/>
    <mergeCell ref="K28:M28"/>
    <mergeCell ref="G27:H27"/>
    <mergeCell ref="I27:J27"/>
    <mergeCell ref="K27:M27"/>
    <mergeCell ref="I22:J22"/>
    <mergeCell ref="K22:M22"/>
    <mergeCell ref="G22:H22"/>
    <mergeCell ref="N24:O24"/>
    <mergeCell ref="N25:O25"/>
    <mergeCell ref="N26:O26"/>
    <mergeCell ref="N27:O27"/>
    <mergeCell ref="N28:O28"/>
    <mergeCell ref="K26:M26"/>
    <mergeCell ref="K33:M33"/>
    <mergeCell ref="G36:H36"/>
    <mergeCell ref="I36:J36"/>
    <mergeCell ref="K36:M36"/>
    <mergeCell ref="K31:M31"/>
    <mergeCell ref="G34:H34"/>
    <mergeCell ref="I34:J34"/>
    <mergeCell ref="K34:M34"/>
    <mergeCell ref="N37:O37"/>
    <mergeCell ref="N38:O38"/>
    <mergeCell ref="A39:O39"/>
    <mergeCell ref="A40:O40"/>
    <mergeCell ref="N2:O12"/>
    <mergeCell ref="N13:O13"/>
    <mergeCell ref="N14:O14"/>
    <mergeCell ref="N15:O15"/>
    <mergeCell ref="N16:O16"/>
    <mergeCell ref="N18:O18"/>
    <mergeCell ref="N19:O19"/>
    <mergeCell ref="N20:O20"/>
    <mergeCell ref="N21:O21"/>
    <mergeCell ref="N22:O22"/>
    <mergeCell ref="N23:O23"/>
    <mergeCell ref="N29:O29"/>
    <mergeCell ref="N30:O30"/>
    <mergeCell ref="N31:O31"/>
    <mergeCell ref="N32:O32"/>
    <mergeCell ref="N34:O34"/>
    <mergeCell ref="N35:O35"/>
    <mergeCell ref="D2:E12"/>
    <mergeCell ref="F2:F12"/>
    <mergeCell ref="K2:M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1479-838F-4F11-B214-C79F8174A1AA}">
  <dimension ref="A1:S75"/>
  <sheetViews>
    <sheetView topLeftCell="A48" workbookViewId="0">
      <selection sqref="A1:S75"/>
    </sheetView>
  </sheetViews>
  <sheetFormatPr defaultRowHeight="12.75" x14ac:dyDescent="0.2"/>
  <cols>
    <col min="11" max="11" width="10.7109375" customWidth="1"/>
    <col min="17" max="17" width="12.7109375" customWidth="1"/>
    <col min="19" max="19" width="12.7109375" customWidth="1"/>
  </cols>
  <sheetData>
    <row r="1" spans="1:19" x14ac:dyDescent="0.2">
      <c r="A1" s="327" t="s">
        <v>5</v>
      </c>
      <c r="B1" s="330" t="s">
        <v>2</v>
      </c>
      <c r="C1" s="330" t="s">
        <v>256</v>
      </c>
      <c r="D1" s="331"/>
      <c r="E1" s="331"/>
      <c r="F1" s="334" t="s">
        <v>257</v>
      </c>
      <c r="G1" s="334"/>
      <c r="H1" s="334"/>
      <c r="I1" s="334"/>
      <c r="J1" s="336" t="s">
        <v>258</v>
      </c>
      <c r="K1" s="336" t="s">
        <v>259</v>
      </c>
      <c r="L1" s="338" t="s">
        <v>260</v>
      </c>
      <c r="M1" s="157">
        <v>202</v>
      </c>
      <c r="N1" s="157">
        <v>608</v>
      </c>
      <c r="O1" s="157">
        <v>608</v>
      </c>
      <c r="P1" s="157">
        <v>608</v>
      </c>
      <c r="Q1" s="346" t="s">
        <v>261</v>
      </c>
      <c r="R1" s="251"/>
      <c r="S1" s="270"/>
    </row>
    <row r="2" spans="1:19" ht="12.75" customHeight="1" x14ac:dyDescent="0.2">
      <c r="A2" s="328"/>
      <c r="B2" s="332"/>
      <c r="C2" s="332"/>
      <c r="D2" s="333"/>
      <c r="E2" s="333"/>
      <c r="F2" s="335"/>
      <c r="G2" s="335"/>
      <c r="H2" s="335"/>
      <c r="I2" s="335"/>
      <c r="J2" s="337"/>
      <c r="K2" s="337"/>
      <c r="L2" s="339"/>
      <c r="M2" s="340" t="s">
        <v>292</v>
      </c>
      <c r="N2" s="340" t="s">
        <v>17</v>
      </c>
      <c r="O2" s="340" t="s">
        <v>90</v>
      </c>
      <c r="P2" s="340" t="s">
        <v>310</v>
      </c>
      <c r="Q2" s="275"/>
      <c r="R2" s="202"/>
      <c r="S2" s="221"/>
    </row>
    <row r="3" spans="1:19" x14ac:dyDescent="0.2">
      <c r="A3" s="328"/>
      <c r="B3" s="332"/>
      <c r="C3" s="332"/>
      <c r="D3" s="333"/>
      <c r="E3" s="333"/>
      <c r="F3" s="335"/>
      <c r="G3" s="335"/>
      <c r="H3" s="335"/>
      <c r="I3" s="335"/>
      <c r="J3" s="337"/>
      <c r="K3" s="337"/>
      <c r="L3" s="339"/>
      <c r="M3" s="341"/>
      <c r="N3" s="341"/>
      <c r="O3" s="341"/>
      <c r="P3" s="341"/>
      <c r="Q3" s="275"/>
      <c r="R3" s="202"/>
      <c r="S3" s="221"/>
    </row>
    <row r="4" spans="1:19" ht="12.75" customHeight="1" x14ac:dyDescent="0.2">
      <c r="A4" s="328"/>
      <c r="B4" s="332"/>
      <c r="C4" s="332"/>
      <c r="D4" s="333"/>
      <c r="E4" s="333"/>
      <c r="F4" s="335"/>
      <c r="G4" s="335"/>
      <c r="H4" s="335"/>
      <c r="I4" s="335"/>
      <c r="J4" s="337"/>
      <c r="K4" s="337"/>
      <c r="L4" s="339"/>
      <c r="M4" s="341" t="e">
        <f>CONCATENATE(INDEX(Items,MATCH(#REF!,ItemsCode),5),#REF!)</f>
        <v>#NAME?</v>
      </c>
      <c r="N4" s="341" t="e">
        <f>CONCATENATE(INDEX(Items,MATCH(#REF!,ItemsCode),5),#REF!)</f>
        <v>#NAME?</v>
      </c>
      <c r="O4" s="341" t="e">
        <f>CONCATENATE(INDEX(Items,MATCH(#REF!,ItemsCode),5),#REF!)</f>
        <v>#NAME?</v>
      </c>
      <c r="P4" s="341" t="e">
        <f>CONCATENATE(INDEX(Items,MATCH(#REF!,ItemsCode),5),#REF!)</f>
        <v>#NAME?</v>
      </c>
      <c r="Q4" s="275"/>
      <c r="R4" s="202"/>
      <c r="S4" s="221"/>
    </row>
    <row r="5" spans="1:19" x14ac:dyDescent="0.2">
      <c r="A5" s="328"/>
      <c r="B5" s="332"/>
      <c r="C5" s="332"/>
      <c r="D5" s="333"/>
      <c r="E5" s="333"/>
      <c r="F5" s="335"/>
      <c r="G5" s="335"/>
      <c r="H5" s="335"/>
      <c r="I5" s="335"/>
      <c r="J5" s="337"/>
      <c r="K5" s="337"/>
      <c r="L5" s="339"/>
      <c r="M5" s="341"/>
      <c r="N5" s="341"/>
      <c r="O5" s="341"/>
      <c r="P5" s="341"/>
      <c r="Q5" s="275"/>
      <c r="R5" s="202"/>
      <c r="S5" s="221"/>
    </row>
    <row r="6" spans="1:19" ht="12.75" customHeight="1" x14ac:dyDescent="0.2">
      <c r="A6" s="328"/>
      <c r="B6" s="332"/>
      <c r="C6" s="332"/>
      <c r="D6" s="333"/>
      <c r="E6" s="333"/>
      <c r="F6" s="335"/>
      <c r="G6" s="335"/>
      <c r="H6" s="335"/>
      <c r="I6" s="335"/>
      <c r="J6" s="337"/>
      <c r="K6" s="337"/>
      <c r="L6" s="339"/>
      <c r="M6" s="341" t="e">
        <f>CONCATENATE(INDEX(Items,MATCH(#REF!,ItemsCode),5),#REF!)</f>
        <v>#NAME?</v>
      </c>
      <c r="N6" s="341" t="e">
        <f>CONCATENATE(INDEX(Items,MATCH(#REF!,ItemsCode),5),#REF!)</f>
        <v>#NAME?</v>
      </c>
      <c r="O6" s="341" t="e">
        <f>CONCATENATE(INDEX(Items,MATCH(#REF!,ItemsCode),5),#REF!)</f>
        <v>#NAME?</v>
      </c>
      <c r="P6" s="341" t="e">
        <f>CONCATENATE(INDEX(Items,MATCH(#REF!,ItemsCode),5),#REF!)</f>
        <v>#NAME?</v>
      </c>
      <c r="Q6" s="275"/>
      <c r="R6" s="202"/>
      <c r="S6" s="221"/>
    </row>
    <row r="7" spans="1:19" x14ac:dyDescent="0.2">
      <c r="A7" s="328"/>
      <c r="B7" s="332"/>
      <c r="C7" s="332"/>
      <c r="D7" s="333"/>
      <c r="E7" s="333"/>
      <c r="F7" s="335"/>
      <c r="G7" s="335"/>
      <c r="H7" s="335"/>
      <c r="I7" s="335"/>
      <c r="J7" s="337"/>
      <c r="K7" s="337"/>
      <c r="L7" s="339"/>
      <c r="M7" s="341"/>
      <c r="N7" s="341"/>
      <c r="O7" s="341"/>
      <c r="P7" s="341"/>
      <c r="Q7" s="275"/>
      <c r="R7" s="202"/>
      <c r="S7" s="221"/>
    </row>
    <row r="8" spans="1:19" ht="12.75" customHeight="1" x14ac:dyDescent="0.2">
      <c r="A8" s="328"/>
      <c r="B8" s="332"/>
      <c r="C8" s="332"/>
      <c r="D8" s="333"/>
      <c r="E8" s="333"/>
      <c r="F8" s="335"/>
      <c r="G8" s="335"/>
      <c r="H8" s="335"/>
      <c r="I8" s="335"/>
      <c r="J8" s="337"/>
      <c r="K8" s="337"/>
      <c r="L8" s="339"/>
      <c r="M8" s="341" t="e">
        <f t="shared" ref="M8:P8" si="0">CONCATENATE(INDEX(Items,MATCH(#REF!,ItemsCode),5),#REF!)</f>
        <v>#NAME?</v>
      </c>
      <c r="N8" s="341" t="e">
        <f t="shared" si="0"/>
        <v>#NAME?</v>
      </c>
      <c r="O8" s="341" t="e">
        <f t="shared" si="0"/>
        <v>#NAME?</v>
      </c>
      <c r="P8" s="341" t="e">
        <f t="shared" si="0"/>
        <v>#NAME?</v>
      </c>
      <c r="Q8" s="275"/>
      <c r="R8" s="202"/>
      <c r="S8" s="221"/>
    </row>
    <row r="9" spans="1:19" x14ac:dyDescent="0.2">
      <c r="A9" s="328"/>
      <c r="B9" s="332"/>
      <c r="C9" s="332"/>
      <c r="D9" s="333"/>
      <c r="E9" s="333"/>
      <c r="F9" s="335"/>
      <c r="G9" s="335"/>
      <c r="H9" s="335"/>
      <c r="I9" s="335"/>
      <c r="J9" s="337"/>
      <c r="K9" s="337"/>
      <c r="L9" s="339"/>
      <c r="M9" s="341"/>
      <c r="N9" s="341"/>
      <c r="O9" s="341"/>
      <c r="P9" s="341"/>
      <c r="Q9" s="275"/>
      <c r="R9" s="202"/>
      <c r="S9" s="221"/>
    </row>
    <row r="10" spans="1:19" ht="12.75" customHeight="1" x14ac:dyDescent="0.2">
      <c r="A10" s="328"/>
      <c r="B10" s="332"/>
      <c r="C10" s="332"/>
      <c r="D10" s="333"/>
      <c r="E10" s="333"/>
      <c r="F10" s="335"/>
      <c r="G10" s="335"/>
      <c r="H10" s="335"/>
      <c r="I10" s="335"/>
      <c r="J10" s="337"/>
      <c r="K10" s="337"/>
      <c r="L10" s="339"/>
      <c r="M10" s="341" t="e">
        <f t="shared" ref="M10:P10" si="1">CONCATENATE(INDEX(Items,MATCH(#REF!,ItemsCode),5),#REF!)</f>
        <v>#NAME?</v>
      </c>
      <c r="N10" s="341" t="e">
        <f t="shared" si="1"/>
        <v>#NAME?</v>
      </c>
      <c r="O10" s="341" t="e">
        <f t="shared" si="1"/>
        <v>#NAME?</v>
      </c>
      <c r="P10" s="341" t="e">
        <f t="shared" si="1"/>
        <v>#NAME?</v>
      </c>
      <c r="Q10" s="275"/>
      <c r="R10" s="202"/>
      <c r="S10" s="221"/>
    </row>
    <row r="11" spans="1:19" x14ac:dyDescent="0.2">
      <c r="A11" s="328"/>
      <c r="B11" s="332"/>
      <c r="C11" s="332"/>
      <c r="D11" s="333"/>
      <c r="E11" s="333"/>
      <c r="F11" s="335"/>
      <c r="G11" s="335"/>
      <c r="H11" s="335"/>
      <c r="I11" s="335"/>
      <c r="J11" s="337"/>
      <c r="K11" s="337"/>
      <c r="L11" s="339"/>
      <c r="M11" s="341"/>
      <c r="N11" s="341"/>
      <c r="O11" s="341"/>
      <c r="P11" s="341"/>
      <c r="Q11" s="275"/>
      <c r="R11" s="202"/>
      <c r="S11" s="221"/>
    </row>
    <row r="12" spans="1:19" ht="12.75" customHeight="1" x14ac:dyDescent="0.2">
      <c r="A12" s="328"/>
      <c r="B12" s="332"/>
      <c r="C12" s="332"/>
      <c r="D12" s="333"/>
      <c r="E12" s="333"/>
      <c r="F12" s="335"/>
      <c r="G12" s="335"/>
      <c r="H12" s="335"/>
      <c r="I12" s="335"/>
      <c r="J12" s="337"/>
      <c r="K12" s="337"/>
      <c r="L12" s="339"/>
      <c r="M12" s="341" t="e">
        <f>CONCATENATE(INDEX(Items,MATCH(#REF!,ItemsCode),5),#REF!)</f>
        <v>#NAME?</v>
      </c>
      <c r="N12" s="341" t="e">
        <f>CONCATENATE(INDEX(Items,MATCH(#REF!,ItemsCode),5),#REF!)</f>
        <v>#NAME?</v>
      </c>
      <c r="O12" s="341" t="e">
        <f>CONCATENATE(INDEX(Items,MATCH(#REF!,ItemsCode),5),#REF!)</f>
        <v>#NAME?</v>
      </c>
      <c r="P12" s="341" t="e">
        <f>CONCATENATE(INDEX(Items,MATCH(#REF!,ItemsCode),5),#REF!)</f>
        <v>#NAME?</v>
      </c>
      <c r="Q12" s="275"/>
      <c r="R12" s="202"/>
      <c r="S12" s="221"/>
    </row>
    <row r="13" spans="1:19" x14ac:dyDescent="0.2">
      <c r="A13" s="328"/>
      <c r="B13" s="332"/>
      <c r="C13" s="332"/>
      <c r="D13" s="333"/>
      <c r="E13" s="333"/>
      <c r="F13" s="335"/>
      <c r="G13" s="335"/>
      <c r="H13" s="335"/>
      <c r="I13" s="335"/>
      <c r="J13" s="337"/>
      <c r="K13" s="337"/>
      <c r="L13" s="339"/>
      <c r="M13" s="342"/>
      <c r="N13" s="342"/>
      <c r="O13" s="342"/>
      <c r="P13" s="342"/>
      <c r="Q13" s="275"/>
      <c r="R13" s="202"/>
      <c r="S13" s="221"/>
    </row>
    <row r="14" spans="1:19" x14ac:dyDescent="0.2">
      <c r="A14" s="329"/>
      <c r="B14" s="345"/>
      <c r="C14" s="333"/>
      <c r="D14" s="333"/>
      <c r="E14" s="333"/>
      <c r="F14" s="167"/>
      <c r="G14" s="168"/>
      <c r="H14" s="168"/>
      <c r="I14" s="169"/>
      <c r="J14" s="337"/>
      <c r="K14" s="337"/>
      <c r="L14" s="339"/>
      <c r="M14" s="146" t="s">
        <v>20</v>
      </c>
      <c r="N14" s="146" t="s">
        <v>20</v>
      </c>
      <c r="O14" s="146" t="s">
        <v>20</v>
      </c>
      <c r="P14" s="146" t="s">
        <v>20</v>
      </c>
      <c r="Q14" s="347"/>
      <c r="R14" s="348"/>
      <c r="S14" s="223"/>
    </row>
    <row r="15" spans="1:19" ht="14.25" x14ac:dyDescent="0.2">
      <c r="A15" s="43"/>
      <c r="B15" s="43"/>
      <c r="C15" s="343"/>
      <c r="D15" s="343"/>
      <c r="E15" s="343"/>
      <c r="F15" s="344"/>
      <c r="G15" s="344"/>
      <c r="H15" s="344"/>
      <c r="I15" s="344"/>
      <c r="J15" s="158"/>
      <c r="K15" s="158"/>
      <c r="L15" s="159"/>
      <c r="M15" s="159"/>
      <c r="N15" s="159"/>
      <c r="O15" s="159"/>
      <c r="P15" s="159"/>
      <c r="Q15" s="349"/>
      <c r="R15" s="240"/>
      <c r="S15" s="241"/>
    </row>
    <row r="16" spans="1:19" x14ac:dyDescent="0.2">
      <c r="A16" s="140" t="s">
        <v>39</v>
      </c>
      <c r="B16" s="140">
        <f t="array" ref="B16:B20">[2]!'!99804SHEETS!R547C1'</f>
        <v>26</v>
      </c>
      <c r="C16" s="343" t="s">
        <v>174</v>
      </c>
      <c r="D16" s="343"/>
      <c r="E16" s="343"/>
      <c r="F16" s="344" t="s">
        <v>282</v>
      </c>
      <c r="G16" s="344"/>
      <c r="H16" s="344"/>
      <c r="I16" s="344"/>
      <c r="J16" s="140">
        <f t="array" ref="J16:J20">[2]!'!99804SHEETS!R932C1'</f>
        <v>109</v>
      </c>
      <c r="K16" s="158" t="s">
        <v>265</v>
      </c>
      <c r="L16" s="159" t="s">
        <v>263</v>
      </c>
      <c r="M16" s="160"/>
      <c r="N16" s="160"/>
      <c r="O16" s="160">
        <v>43.82</v>
      </c>
      <c r="P16" s="159"/>
      <c r="Q16" s="349"/>
      <c r="R16" s="240"/>
      <c r="S16" s="241"/>
    </row>
    <row r="17" spans="1:19" x14ac:dyDescent="0.2">
      <c r="A17" s="161" t="s">
        <v>40</v>
      </c>
      <c r="B17" s="161">
        <v>26</v>
      </c>
      <c r="C17" s="343" t="s">
        <v>174</v>
      </c>
      <c r="D17" s="343"/>
      <c r="E17" s="343"/>
      <c r="F17" s="344" t="s">
        <v>282</v>
      </c>
      <c r="G17" s="344"/>
      <c r="H17" s="344"/>
      <c r="I17" s="344"/>
      <c r="J17" s="140">
        <v>109</v>
      </c>
      <c r="K17" s="158" t="s">
        <v>262</v>
      </c>
      <c r="L17" s="159" t="s">
        <v>263</v>
      </c>
      <c r="M17" s="162"/>
      <c r="N17" s="162"/>
      <c r="O17" s="162">
        <v>43.81</v>
      </c>
      <c r="P17" s="159"/>
      <c r="Q17" s="349"/>
      <c r="R17" s="240"/>
      <c r="S17" s="241"/>
    </row>
    <row r="18" spans="1:19" x14ac:dyDescent="0.2">
      <c r="A18" s="161" t="s">
        <v>41</v>
      </c>
      <c r="B18" s="161">
        <v>26</v>
      </c>
      <c r="C18" s="343" t="s">
        <v>174</v>
      </c>
      <c r="D18" s="343"/>
      <c r="E18" s="343"/>
      <c r="F18" s="344" t="s">
        <v>282</v>
      </c>
      <c r="G18" s="344"/>
      <c r="H18" s="344"/>
      <c r="I18" s="344"/>
      <c r="J18" s="140">
        <v>109</v>
      </c>
      <c r="K18" s="158" t="s">
        <v>264</v>
      </c>
      <c r="L18" s="159" t="s">
        <v>263</v>
      </c>
      <c r="M18" s="162"/>
      <c r="N18" s="162"/>
      <c r="O18" s="162">
        <v>43.14</v>
      </c>
      <c r="P18" s="159"/>
      <c r="Q18" s="349"/>
      <c r="R18" s="240"/>
      <c r="S18" s="241"/>
    </row>
    <row r="19" spans="1:19" x14ac:dyDescent="0.2">
      <c r="A19" s="161" t="s">
        <v>42</v>
      </c>
      <c r="B19" s="161">
        <v>26</v>
      </c>
      <c r="C19" s="343" t="s">
        <v>174</v>
      </c>
      <c r="D19" s="343"/>
      <c r="E19" s="343"/>
      <c r="F19" s="344" t="s">
        <v>282</v>
      </c>
      <c r="G19" s="344"/>
      <c r="H19" s="344"/>
      <c r="I19" s="344"/>
      <c r="J19" s="140">
        <v>109</v>
      </c>
      <c r="K19" s="158" t="s">
        <v>266</v>
      </c>
      <c r="L19" s="159" t="s">
        <v>263</v>
      </c>
      <c r="M19" s="162"/>
      <c r="N19" s="162"/>
      <c r="O19" s="162">
        <v>54.29</v>
      </c>
      <c r="P19" s="159"/>
      <c r="Q19" s="349"/>
      <c r="R19" s="240"/>
      <c r="S19" s="241"/>
    </row>
    <row r="20" spans="1:19" x14ac:dyDescent="0.2">
      <c r="A20" s="163" t="s">
        <v>43</v>
      </c>
      <c r="B20" s="163">
        <v>26</v>
      </c>
      <c r="C20" s="343" t="s">
        <v>174</v>
      </c>
      <c r="D20" s="343"/>
      <c r="E20" s="343"/>
      <c r="F20" s="344" t="s">
        <v>176</v>
      </c>
      <c r="G20" s="344"/>
      <c r="H20" s="344"/>
      <c r="I20" s="344"/>
      <c r="J20" s="140">
        <v>109</v>
      </c>
      <c r="K20" s="158" t="s">
        <v>265</v>
      </c>
      <c r="L20" s="159" t="s">
        <v>268</v>
      </c>
      <c r="M20" s="162"/>
      <c r="N20" s="162"/>
      <c r="O20" s="162">
        <v>49.28</v>
      </c>
      <c r="P20" s="159"/>
      <c r="Q20" s="349"/>
      <c r="R20" s="240"/>
      <c r="S20" s="241"/>
    </row>
    <row r="21" spans="1:19" x14ac:dyDescent="0.2">
      <c r="A21" s="163"/>
      <c r="B21" s="163"/>
      <c r="C21" s="343"/>
      <c r="D21" s="343"/>
      <c r="E21" s="343"/>
      <c r="F21" s="344"/>
      <c r="G21" s="344"/>
      <c r="H21" s="344"/>
      <c r="I21" s="344"/>
      <c r="J21" s="140"/>
      <c r="K21" s="158"/>
      <c r="L21" s="159"/>
      <c r="M21" s="162"/>
      <c r="N21" s="162"/>
      <c r="O21" s="162"/>
      <c r="P21" s="159"/>
      <c r="Q21" s="349"/>
      <c r="R21" s="240"/>
      <c r="S21" s="241"/>
    </row>
    <row r="22" spans="1:19" x14ac:dyDescent="0.2">
      <c r="A22" s="163" t="s">
        <v>44</v>
      </c>
      <c r="B22" s="163">
        <f t="array" ref="B22:B26">[2]!'!99804SHEETS!R547C1'</f>
        <v>26</v>
      </c>
      <c r="C22" s="343" t="s">
        <v>174</v>
      </c>
      <c r="D22" s="343"/>
      <c r="E22" s="343"/>
      <c r="F22" s="344" t="s">
        <v>176</v>
      </c>
      <c r="G22" s="344"/>
      <c r="H22" s="344"/>
      <c r="I22" s="344"/>
      <c r="J22" s="140">
        <f t="array" ref="J22">[2]!'!99804SHEETS!R932C1'</f>
        <v>109</v>
      </c>
      <c r="K22" s="158" t="s">
        <v>262</v>
      </c>
      <c r="L22" s="159" t="s">
        <v>268</v>
      </c>
      <c r="M22" s="162"/>
      <c r="N22" s="162"/>
      <c r="O22" s="162">
        <v>55.27</v>
      </c>
      <c r="P22" s="159"/>
      <c r="Q22" s="349"/>
      <c r="R22" s="240"/>
      <c r="S22" s="241"/>
    </row>
    <row r="23" spans="1:19" x14ac:dyDescent="0.2">
      <c r="A23" s="163" t="s">
        <v>45</v>
      </c>
      <c r="B23" s="163">
        <v>26</v>
      </c>
      <c r="C23" s="343" t="s">
        <v>176</v>
      </c>
      <c r="D23" s="343"/>
      <c r="E23" s="343"/>
      <c r="F23" s="344" t="s">
        <v>174</v>
      </c>
      <c r="G23" s="344"/>
      <c r="H23" s="344"/>
      <c r="I23" s="344"/>
      <c r="J23" s="140">
        <f t="array" ref="J23">[2]!'!99804SHEETS!R932C1'</f>
        <v>109</v>
      </c>
      <c r="K23" s="158" t="s">
        <v>262</v>
      </c>
      <c r="L23" s="159" t="s">
        <v>268</v>
      </c>
      <c r="M23" s="162"/>
      <c r="N23" s="162"/>
      <c r="O23" s="162">
        <v>37.25</v>
      </c>
      <c r="P23" s="159"/>
      <c r="Q23" s="349"/>
      <c r="R23" s="240"/>
      <c r="S23" s="241"/>
    </row>
    <row r="24" spans="1:19" x14ac:dyDescent="0.2">
      <c r="A24" s="163" t="s">
        <v>46</v>
      </c>
      <c r="B24" s="163">
        <v>26</v>
      </c>
      <c r="C24" s="343" t="s">
        <v>176</v>
      </c>
      <c r="D24" s="343"/>
      <c r="E24" s="343"/>
      <c r="F24" s="344" t="s">
        <v>174</v>
      </c>
      <c r="G24" s="344"/>
      <c r="H24" s="344"/>
      <c r="I24" s="344"/>
      <c r="J24" s="140">
        <f t="array" ref="J24">[2]!'!99804SHEETS!R932C1'</f>
        <v>109</v>
      </c>
      <c r="K24" s="158" t="s">
        <v>264</v>
      </c>
      <c r="L24" s="159" t="s">
        <v>268</v>
      </c>
      <c r="M24" s="162">
        <v>10</v>
      </c>
      <c r="N24" s="162">
        <v>10</v>
      </c>
      <c r="O24" s="162"/>
      <c r="P24" s="159">
        <v>10</v>
      </c>
      <c r="Q24" s="349"/>
      <c r="R24" s="240"/>
      <c r="S24" s="241"/>
    </row>
    <row r="25" spans="1:19" x14ac:dyDescent="0.2">
      <c r="A25" s="163" t="s">
        <v>47</v>
      </c>
      <c r="B25" s="163">
        <v>26</v>
      </c>
      <c r="C25" s="343" t="s">
        <v>176</v>
      </c>
      <c r="D25" s="343"/>
      <c r="E25" s="343"/>
      <c r="F25" s="344" t="s">
        <v>177</v>
      </c>
      <c r="G25" s="344"/>
      <c r="H25" s="344"/>
      <c r="I25" s="344"/>
      <c r="J25" s="140">
        <f t="array" ref="J25">[2]!'!99804SHEETS!R932C1'</f>
        <v>109</v>
      </c>
      <c r="K25" s="158" t="s">
        <v>262</v>
      </c>
      <c r="L25" s="159" t="s">
        <v>268</v>
      </c>
      <c r="M25" s="162"/>
      <c r="N25" s="162"/>
      <c r="O25" s="162">
        <v>48.36</v>
      </c>
      <c r="P25" s="159"/>
      <c r="Q25" s="349"/>
      <c r="R25" s="240"/>
      <c r="S25" s="241"/>
    </row>
    <row r="26" spans="1:19" x14ac:dyDescent="0.2">
      <c r="A26" s="163" t="s">
        <v>48</v>
      </c>
      <c r="B26" s="163">
        <v>26</v>
      </c>
      <c r="C26" s="343" t="s">
        <v>176</v>
      </c>
      <c r="D26" s="343"/>
      <c r="E26" s="343"/>
      <c r="F26" s="344" t="s">
        <v>177</v>
      </c>
      <c r="G26" s="344"/>
      <c r="H26" s="344"/>
      <c r="I26" s="344"/>
      <c r="J26" s="140">
        <f t="array" ref="J26">[2]!'!99804SHEETS!R932C1'</f>
        <v>109</v>
      </c>
      <c r="K26" s="158" t="s">
        <v>265</v>
      </c>
      <c r="L26" s="159" t="s">
        <v>268</v>
      </c>
      <c r="M26" s="162"/>
      <c r="N26" s="162"/>
      <c r="O26" s="162">
        <v>56.77</v>
      </c>
      <c r="P26" s="159"/>
      <c r="Q26" s="349"/>
      <c r="R26" s="240"/>
      <c r="S26" s="241"/>
    </row>
    <row r="27" spans="1:19" x14ac:dyDescent="0.2">
      <c r="A27" s="161"/>
      <c r="B27" s="161"/>
      <c r="C27" s="343"/>
      <c r="D27" s="343"/>
      <c r="E27" s="343"/>
      <c r="F27" s="344"/>
      <c r="G27" s="344"/>
      <c r="H27" s="344"/>
      <c r="I27" s="344"/>
      <c r="J27" s="140"/>
      <c r="K27" s="164"/>
      <c r="L27" s="164"/>
      <c r="M27" s="162"/>
      <c r="N27" s="162"/>
      <c r="O27" s="162"/>
      <c r="P27" s="164"/>
      <c r="Q27" s="349"/>
      <c r="R27" s="240"/>
      <c r="S27" s="241"/>
    </row>
    <row r="28" spans="1:19" x14ac:dyDescent="0.2">
      <c r="A28" s="161" t="s">
        <v>69</v>
      </c>
      <c r="B28" s="161">
        <f t="array" ref="B28:B32">[2]!'!99804SHEETS!R547C1'</f>
        <v>26</v>
      </c>
      <c r="C28" s="343" t="s">
        <v>177</v>
      </c>
      <c r="D28" s="343"/>
      <c r="E28" s="343"/>
      <c r="F28" s="344" t="s">
        <v>176</v>
      </c>
      <c r="G28" s="344"/>
      <c r="H28" s="344"/>
      <c r="I28" s="344"/>
      <c r="J28" s="140">
        <f t="array" ref="J28">[2]!'!99804SHEETS!R932C1'</f>
        <v>109</v>
      </c>
      <c r="K28" s="158" t="s">
        <v>264</v>
      </c>
      <c r="L28" s="159" t="s">
        <v>268</v>
      </c>
      <c r="M28" s="162"/>
      <c r="N28" s="162"/>
      <c r="O28" s="162">
        <v>40.950000000000003</v>
      </c>
      <c r="P28" s="159"/>
      <c r="Q28" s="349"/>
      <c r="R28" s="240"/>
      <c r="S28" s="241"/>
    </row>
    <row r="29" spans="1:19" x14ac:dyDescent="0.2">
      <c r="A29" s="161" t="s">
        <v>70</v>
      </c>
      <c r="B29" s="161">
        <v>26</v>
      </c>
      <c r="C29" s="343" t="s">
        <v>177</v>
      </c>
      <c r="D29" s="343"/>
      <c r="E29" s="343"/>
      <c r="F29" s="344" t="s">
        <v>176</v>
      </c>
      <c r="G29" s="344"/>
      <c r="H29" s="344"/>
      <c r="I29" s="344"/>
      <c r="J29" s="140">
        <f t="array" ref="J29">[2]!'!99804SHEETS!R932C1'</f>
        <v>109</v>
      </c>
      <c r="K29" s="158" t="s">
        <v>266</v>
      </c>
      <c r="L29" s="159" t="s">
        <v>268</v>
      </c>
      <c r="M29" s="162"/>
      <c r="N29" s="162"/>
      <c r="O29" s="162">
        <v>22.27</v>
      </c>
      <c r="P29" s="164"/>
      <c r="Q29" s="349"/>
      <c r="R29" s="240"/>
      <c r="S29" s="241"/>
    </row>
    <row r="30" spans="1:19" x14ac:dyDescent="0.2">
      <c r="A30" s="161" t="s">
        <v>71</v>
      </c>
      <c r="B30" s="161">
        <v>26</v>
      </c>
      <c r="C30" s="343" t="s">
        <v>177</v>
      </c>
      <c r="D30" s="343"/>
      <c r="E30" s="343"/>
      <c r="F30" s="344" t="s">
        <v>283</v>
      </c>
      <c r="G30" s="344"/>
      <c r="H30" s="344"/>
      <c r="I30" s="344"/>
      <c r="J30" s="140">
        <f t="array" ref="J30">[2]!'!99804SHEETS!R932C1'</f>
        <v>109</v>
      </c>
      <c r="K30" s="140" t="s">
        <v>265</v>
      </c>
      <c r="L30" s="140" t="s">
        <v>270</v>
      </c>
      <c r="M30" s="162"/>
      <c r="N30" s="162"/>
      <c r="O30" s="162">
        <v>67.150000000000006</v>
      </c>
      <c r="P30" s="164"/>
      <c r="Q30" s="349"/>
      <c r="R30" s="240"/>
      <c r="S30" s="241"/>
    </row>
    <row r="31" spans="1:19" x14ac:dyDescent="0.2">
      <c r="A31" s="161" t="s">
        <v>72</v>
      </c>
      <c r="B31" s="161">
        <v>26</v>
      </c>
      <c r="C31" s="343" t="s">
        <v>177</v>
      </c>
      <c r="D31" s="343"/>
      <c r="E31" s="343"/>
      <c r="F31" s="344" t="s">
        <v>283</v>
      </c>
      <c r="G31" s="344"/>
      <c r="H31" s="344"/>
      <c r="I31" s="344"/>
      <c r="J31" s="140">
        <f t="array" ref="J31">[2]!'!99804SHEETS!R932C1'</f>
        <v>109</v>
      </c>
      <c r="K31" s="158" t="s">
        <v>262</v>
      </c>
      <c r="L31" s="159" t="s">
        <v>270</v>
      </c>
      <c r="M31" s="162"/>
      <c r="N31" s="162"/>
      <c r="O31" s="162">
        <v>67.260000000000005</v>
      </c>
      <c r="P31" s="159"/>
      <c r="Q31" s="349"/>
      <c r="R31" s="240"/>
      <c r="S31" s="241"/>
    </row>
    <row r="32" spans="1:19" x14ac:dyDescent="0.2">
      <c r="A32" s="163" t="s">
        <v>73</v>
      </c>
      <c r="B32" s="163">
        <v>26</v>
      </c>
      <c r="C32" s="343" t="s">
        <v>177</v>
      </c>
      <c r="D32" s="343"/>
      <c r="E32" s="343"/>
      <c r="F32" s="344" t="s">
        <v>283</v>
      </c>
      <c r="G32" s="344"/>
      <c r="H32" s="344"/>
      <c r="I32" s="344"/>
      <c r="J32" s="140">
        <f t="array" ref="J32">[2]!'!99804SHEETS!R932C1'</f>
        <v>109</v>
      </c>
      <c r="K32" s="159" t="s">
        <v>266</v>
      </c>
      <c r="L32" s="159" t="s">
        <v>270</v>
      </c>
      <c r="M32" s="162"/>
      <c r="N32" s="162"/>
      <c r="O32" s="162">
        <v>64.08</v>
      </c>
      <c r="P32" s="159"/>
      <c r="Q32" s="349"/>
      <c r="R32" s="240"/>
      <c r="S32" s="241"/>
    </row>
    <row r="33" spans="1:19" x14ac:dyDescent="0.2">
      <c r="A33" s="163"/>
      <c r="B33" s="163"/>
      <c r="C33" s="343"/>
      <c r="D33" s="343"/>
      <c r="E33" s="343"/>
      <c r="F33" s="344"/>
      <c r="G33" s="344"/>
      <c r="H33" s="344"/>
      <c r="I33" s="344"/>
      <c r="J33" s="140"/>
      <c r="K33" s="159"/>
      <c r="L33" s="159"/>
      <c r="M33" s="162"/>
      <c r="N33" s="162"/>
      <c r="O33" s="162"/>
      <c r="P33" s="159"/>
      <c r="Q33" s="349"/>
      <c r="R33" s="240"/>
      <c r="S33" s="241"/>
    </row>
    <row r="34" spans="1:19" x14ac:dyDescent="0.2">
      <c r="A34" s="163" t="s">
        <v>74</v>
      </c>
      <c r="B34" s="163">
        <f t="array" ref="B34">[2]!'!99804SHEETS!R547C1'</f>
        <v>26</v>
      </c>
      <c r="C34" s="343" t="s">
        <v>177</v>
      </c>
      <c r="D34" s="343"/>
      <c r="E34" s="343"/>
      <c r="F34" s="344" t="s">
        <v>283</v>
      </c>
      <c r="G34" s="344"/>
      <c r="H34" s="344"/>
      <c r="I34" s="344"/>
      <c r="J34" s="140">
        <f t="array" ref="J34">[2]!'!99804SHEETS!R932C1'</f>
        <v>109</v>
      </c>
      <c r="K34" s="158" t="s">
        <v>264</v>
      </c>
      <c r="L34" s="159" t="s">
        <v>270</v>
      </c>
      <c r="M34" s="162"/>
      <c r="N34" s="162"/>
      <c r="O34" s="162">
        <v>70.08</v>
      </c>
      <c r="P34" s="159"/>
      <c r="Q34" s="349"/>
      <c r="R34" s="240"/>
      <c r="S34" s="241"/>
    </row>
    <row r="35" spans="1:19" x14ac:dyDescent="0.2">
      <c r="A35" s="163" t="s">
        <v>75</v>
      </c>
      <c r="B35" s="163">
        <f t="array" ref="B35:B38">[2]!'!99804SHEETS!R548C1'</f>
        <v>27</v>
      </c>
      <c r="C35" s="343" t="s">
        <v>177</v>
      </c>
      <c r="D35" s="343"/>
      <c r="E35" s="343"/>
      <c r="F35" s="344" t="s">
        <v>284</v>
      </c>
      <c r="G35" s="344"/>
      <c r="H35" s="344"/>
      <c r="I35" s="344"/>
      <c r="J35" s="140">
        <f t="array" ref="J35">[2]!'!99804SHEETS!R932C1'</f>
        <v>109</v>
      </c>
      <c r="K35" s="159" t="s">
        <v>265</v>
      </c>
      <c r="L35" s="159" t="s">
        <v>263</v>
      </c>
      <c r="M35" s="162"/>
      <c r="N35" s="162"/>
      <c r="O35" s="162">
        <v>46.23</v>
      </c>
      <c r="P35" s="164"/>
      <c r="Q35" s="349"/>
      <c r="R35" s="240"/>
      <c r="S35" s="241"/>
    </row>
    <row r="36" spans="1:19" x14ac:dyDescent="0.2">
      <c r="A36" s="163" t="s">
        <v>76</v>
      </c>
      <c r="B36" s="163">
        <v>27</v>
      </c>
      <c r="C36" s="343" t="s">
        <v>177</v>
      </c>
      <c r="D36" s="343"/>
      <c r="E36" s="343"/>
      <c r="F36" s="344" t="s">
        <v>284</v>
      </c>
      <c r="G36" s="344"/>
      <c r="H36" s="344"/>
      <c r="I36" s="344"/>
      <c r="J36" s="140">
        <f t="array" ref="J36">[2]!'!99804SHEETS!R932C1'</f>
        <v>109</v>
      </c>
      <c r="K36" s="158" t="s">
        <v>266</v>
      </c>
      <c r="L36" s="159" t="s">
        <v>263</v>
      </c>
      <c r="M36" s="162"/>
      <c r="N36" s="162"/>
      <c r="O36" s="162">
        <v>42.46</v>
      </c>
      <c r="P36" s="159"/>
      <c r="Q36" s="349"/>
      <c r="R36" s="240"/>
      <c r="S36" s="241"/>
    </row>
    <row r="37" spans="1:19" x14ac:dyDescent="0.2">
      <c r="A37" s="163" t="s">
        <v>77</v>
      </c>
      <c r="B37" s="163">
        <v>27</v>
      </c>
      <c r="C37" s="343" t="s">
        <v>177</v>
      </c>
      <c r="D37" s="343"/>
      <c r="E37" s="343"/>
      <c r="F37" s="344" t="s">
        <v>285</v>
      </c>
      <c r="G37" s="344"/>
      <c r="H37" s="344"/>
      <c r="I37" s="344"/>
      <c r="J37" s="140">
        <f t="array" ref="J37">[2]!'!99804SHEETS!R932C1'</f>
        <v>109</v>
      </c>
      <c r="K37" s="158" t="s">
        <v>265</v>
      </c>
      <c r="L37" s="140" t="s">
        <v>270</v>
      </c>
      <c r="M37" s="162"/>
      <c r="N37" s="162"/>
      <c r="O37" s="162">
        <v>50.12</v>
      </c>
      <c r="P37" s="159"/>
      <c r="Q37" s="349"/>
      <c r="R37" s="240"/>
      <c r="S37" s="241"/>
    </row>
    <row r="38" spans="1:19" x14ac:dyDescent="0.2">
      <c r="A38" s="163" t="s">
        <v>78</v>
      </c>
      <c r="B38" s="163">
        <v>27</v>
      </c>
      <c r="C38" s="343" t="s">
        <v>177</v>
      </c>
      <c r="D38" s="343"/>
      <c r="E38" s="343"/>
      <c r="F38" s="344" t="s">
        <v>285</v>
      </c>
      <c r="G38" s="344"/>
      <c r="H38" s="344"/>
      <c r="I38" s="344"/>
      <c r="J38" s="140">
        <f t="array" ref="J38">[2]!'!99804SHEETS!R932C1'</f>
        <v>109</v>
      </c>
      <c r="K38" s="158" t="s">
        <v>262</v>
      </c>
      <c r="L38" s="140" t="s">
        <v>270</v>
      </c>
      <c r="M38" s="162"/>
      <c r="N38" s="162"/>
      <c r="O38" s="162">
        <v>39.61</v>
      </c>
      <c r="P38" s="159"/>
      <c r="Q38" s="349"/>
      <c r="R38" s="240"/>
      <c r="S38" s="241"/>
    </row>
    <row r="39" spans="1:19" x14ac:dyDescent="0.2">
      <c r="A39" s="163"/>
      <c r="B39" s="163"/>
      <c r="C39" s="343"/>
      <c r="D39" s="343"/>
      <c r="E39" s="343"/>
      <c r="F39" s="344"/>
      <c r="G39" s="344"/>
      <c r="H39" s="344"/>
      <c r="I39" s="344"/>
      <c r="J39" s="140"/>
      <c r="K39" s="158"/>
      <c r="L39" s="159"/>
      <c r="M39" s="162"/>
      <c r="N39" s="162"/>
      <c r="O39" s="162"/>
      <c r="P39" s="159"/>
      <c r="Q39" s="349"/>
      <c r="R39" s="240"/>
      <c r="S39" s="241"/>
    </row>
    <row r="40" spans="1:19" x14ac:dyDescent="0.2">
      <c r="A40" s="163" t="s">
        <v>79</v>
      </c>
      <c r="B40" s="163">
        <f t="array" ref="B40:B44">[2]!'!99804SHEETS!R548C1'</f>
        <v>27</v>
      </c>
      <c r="C40" s="343" t="s">
        <v>177</v>
      </c>
      <c r="D40" s="343"/>
      <c r="E40" s="343"/>
      <c r="F40" s="344" t="s">
        <v>285</v>
      </c>
      <c r="G40" s="344"/>
      <c r="H40" s="344"/>
      <c r="I40" s="344"/>
      <c r="J40" s="140">
        <f t="array" ref="J40">[2]!'!99804SHEETS!R932C1'</f>
        <v>109</v>
      </c>
      <c r="K40" s="158" t="s">
        <v>266</v>
      </c>
      <c r="L40" s="140" t="s">
        <v>270</v>
      </c>
      <c r="M40" s="162"/>
      <c r="N40" s="162"/>
      <c r="O40" s="162">
        <v>58.01</v>
      </c>
      <c r="P40" s="159"/>
      <c r="Q40" s="349"/>
      <c r="R40" s="240"/>
      <c r="S40" s="241"/>
    </row>
    <row r="41" spans="1:19" x14ac:dyDescent="0.2">
      <c r="A41" s="163" t="s">
        <v>80</v>
      </c>
      <c r="B41" s="163">
        <v>27</v>
      </c>
      <c r="C41" s="343" t="s">
        <v>177</v>
      </c>
      <c r="D41" s="343"/>
      <c r="E41" s="343"/>
      <c r="F41" s="344" t="s">
        <v>285</v>
      </c>
      <c r="G41" s="344"/>
      <c r="H41" s="344"/>
      <c r="I41" s="344"/>
      <c r="J41" s="140">
        <f t="array" ref="J41">[2]!'!99804SHEETS!R932C1'</f>
        <v>109</v>
      </c>
      <c r="K41" s="158" t="s">
        <v>264</v>
      </c>
      <c r="L41" s="140" t="s">
        <v>270</v>
      </c>
      <c r="M41" s="162"/>
      <c r="N41" s="162"/>
      <c r="O41" s="162">
        <v>52.6</v>
      </c>
      <c r="P41" s="159"/>
      <c r="Q41" s="349"/>
      <c r="R41" s="240"/>
      <c r="S41" s="241"/>
    </row>
    <row r="42" spans="1:19" x14ac:dyDescent="0.2">
      <c r="A42" s="163" t="s">
        <v>81</v>
      </c>
      <c r="B42" s="163">
        <v>27</v>
      </c>
      <c r="C42" s="343" t="s">
        <v>177</v>
      </c>
      <c r="D42" s="343"/>
      <c r="E42" s="343"/>
      <c r="F42" s="344" t="s">
        <v>286</v>
      </c>
      <c r="G42" s="344"/>
      <c r="H42" s="344"/>
      <c r="I42" s="344"/>
      <c r="J42" s="140">
        <f t="array" ref="J42">[2]!'!99804SHEETS!R932C1'</f>
        <v>109</v>
      </c>
      <c r="K42" s="158" t="s">
        <v>265</v>
      </c>
      <c r="L42" s="140" t="s">
        <v>270</v>
      </c>
      <c r="M42" s="162"/>
      <c r="N42" s="162"/>
      <c r="O42" s="162">
        <v>59.37</v>
      </c>
      <c r="P42" s="164"/>
      <c r="Q42" s="349"/>
      <c r="R42" s="240"/>
      <c r="S42" s="241"/>
    </row>
    <row r="43" spans="1:19" x14ac:dyDescent="0.2">
      <c r="A43" s="163" t="s">
        <v>82</v>
      </c>
      <c r="B43" s="163">
        <v>27</v>
      </c>
      <c r="C43" s="343" t="s">
        <v>177</v>
      </c>
      <c r="D43" s="343"/>
      <c r="E43" s="343"/>
      <c r="F43" s="344" t="s">
        <v>286</v>
      </c>
      <c r="G43" s="344"/>
      <c r="H43" s="344"/>
      <c r="I43" s="344"/>
      <c r="J43" s="140">
        <f t="array" ref="J43">[2]!'!99804SHEETS!R932C1'</f>
        <v>109</v>
      </c>
      <c r="K43" s="158" t="s">
        <v>266</v>
      </c>
      <c r="L43" s="140" t="s">
        <v>270</v>
      </c>
      <c r="M43" s="162"/>
      <c r="N43" s="162"/>
      <c r="O43" s="162">
        <v>55.3</v>
      </c>
      <c r="P43" s="159"/>
      <c r="Q43" s="349"/>
      <c r="R43" s="240"/>
      <c r="S43" s="241"/>
    </row>
    <row r="44" spans="1:19" x14ac:dyDescent="0.2">
      <c r="A44" s="163" t="s">
        <v>83</v>
      </c>
      <c r="B44" s="163">
        <v>27</v>
      </c>
      <c r="C44" s="343" t="s">
        <v>177</v>
      </c>
      <c r="D44" s="343"/>
      <c r="E44" s="343"/>
      <c r="F44" s="344" t="s">
        <v>287</v>
      </c>
      <c r="G44" s="344"/>
      <c r="H44" s="344"/>
      <c r="I44" s="344"/>
      <c r="J44" s="140">
        <f t="array" ref="J44">[2]!'!99804SHEETS!R932C1'</f>
        <v>109</v>
      </c>
      <c r="K44" s="158" t="s">
        <v>262</v>
      </c>
      <c r="L44" s="140" t="s">
        <v>270</v>
      </c>
      <c r="M44" s="162"/>
      <c r="N44" s="162"/>
      <c r="O44" s="162">
        <v>51.62</v>
      </c>
      <c r="P44" s="159"/>
      <c r="Q44" s="349"/>
      <c r="R44" s="240"/>
      <c r="S44" s="241"/>
    </row>
    <row r="45" spans="1:19" x14ac:dyDescent="0.2">
      <c r="A45" s="163"/>
      <c r="B45" s="163"/>
      <c r="C45" s="343"/>
      <c r="D45" s="343"/>
      <c r="E45" s="343"/>
      <c r="F45" s="344"/>
      <c r="G45" s="344"/>
      <c r="H45" s="344"/>
      <c r="I45" s="344"/>
      <c r="J45" s="158"/>
      <c r="K45" s="158"/>
      <c r="L45" s="159"/>
      <c r="M45" s="162"/>
      <c r="N45" s="162"/>
      <c r="O45" s="162"/>
      <c r="P45" s="159"/>
      <c r="Q45" s="349"/>
      <c r="R45" s="240"/>
      <c r="S45" s="241"/>
    </row>
    <row r="46" spans="1:19" x14ac:dyDescent="0.2">
      <c r="A46" s="163" t="s">
        <v>84</v>
      </c>
      <c r="B46" s="163">
        <f t="array" ref="B46:B48">[2]!'!99804SHEETS!R548C1'</f>
        <v>27</v>
      </c>
      <c r="C46" s="343" t="s">
        <v>177</v>
      </c>
      <c r="D46" s="343"/>
      <c r="E46" s="343"/>
      <c r="F46" s="344" t="s">
        <v>287</v>
      </c>
      <c r="G46" s="344"/>
      <c r="H46" s="344"/>
      <c r="I46" s="344"/>
      <c r="J46" s="140">
        <f t="array" ref="J46">[2]!'!99804SHEETS!R932C1'</f>
        <v>109</v>
      </c>
      <c r="K46" s="158" t="s">
        <v>265</v>
      </c>
      <c r="L46" s="140" t="s">
        <v>270</v>
      </c>
      <c r="M46" s="162"/>
      <c r="N46" s="162"/>
      <c r="O46" s="162">
        <v>51.75</v>
      </c>
      <c r="P46" s="159"/>
      <c r="Q46" s="349"/>
      <c r="R46" s="240"/>
      <c r="S46" s="241"/>
    </row>
    <row r="47" spans="1:19" x14ac:dyDescent="0.2">
      <c r="A47" s="161" t="s">
        <v>85</v>
      </c>
      <c r="B47" s="161">
        <v>27</v>
      </c>
      <c r="C47" s="343" t="s">
        <v>177</v>
      </c>
      <c r="D47" s="343"/>
      <c r="E47" s="343"/>
      <c r="F47" s="344" t="s">
        <v>287</v>
      </c>
      <c r="G47" s="344"/>
      <c r="H47" s="344"/>
      <c r="I47" s="344"/>
      <c r="J47" s="140">
        <f t="array" ref="J47">[2]!'!99804SHEETS!R932C1'</f>
        <v>109</v>
      </c>
      <c r="K47" s="140" t="s">
        <v>264</v>
      </c>
      <c r="L47" s="140" t="s">
        <v>270</v>
      </c>
      <c r="M47" s="162"/>
      <c r="N47" s="162"/>
      <c r="O47" s="162">
        <v>52.44</v>
      </c>
      <c r="P47" s="164"/>
      <c r="Q47" s="349"/>
      <c r="R47" s="240"/>
      <c r="S47" s="241"/>
    </row>
    <row r="48" spans="1:19" x14ac:dyDescent="0.2">
      <c r="A48" s="163" t="s">
        <v>86</v>
      </c>
      <c r="B48" s="163">
        <v>27</v>
      </c>
      <c r="C48" s="343" t="s">
        <v>177</v>
      </c>
      <c r="D48" s="343"/>
      <c r="E48" s="343"/>
      <c r="F48" s="344" t="s">
        <v>287</v>
      </c>
      <c r="G48" s="344"/>
      <c r="H48" s="344"/>
      <c r="I48" s="344"/>
      <c r="J48" s="140">
        <f t="array" ref="J48">[2]!'!99804SHEETS!R932C1'</f>
        <v>109</v>
      </c>
      <c r="K48" s="158" t="s">
        <v>266</v>
      </c>
      <c r="L48" s="140" t="s">
        <v>270</v>
      </c>
      <c r="M48" s="162"/>
      <c r="N48" s="162"/>
      <c r="O48" s="162">
        <v>52.85</v>
      </c>
      <c r="P48" s="159"/>
      <c r="Q48" s="349"/>
      <c r="R48" s="240"/>
      <c r="S48" s="241"/>
    </row>
    <row r="49" spans="1:19" x14ac:dyDescent="0.2">
      <c r="A49" s="163" t="s">
        <v>87</v>
      </c>
      <c r="B49" s="163">
        <f t="array" ref="B49:B50">[2]!'!99804SHEETS!R549C1'</f>
        <v>28</v>
      </c>
      <c r="C49" s="343" t="s">
        <v>177</v>
      </c>
      <c r="D49" s="343"/>
      <c r="E49" s="343"/>
      <c r="F49" s="344" t="s">
        <v>288</v>
      </c>
      <c r="G49" s="344"/>
      <c r="H49" s="344"/>
      <c r="I49" s="344"/>
      <c r="J49" s="140">
        <f t="array" ref="J49">[2]!'!99804SHEETS!R932C1'</f>
        <v>109</v>
      </c>
      <c r="K49" s="158" t="s">
        <v>265</v>
      </c>
      <c r="L49" s="140" t="s">
        <v>270</v>
      </c>
      <c r="M49" s="162"/>
      <c r="N49" s="162"/>
      <c r="O49" s="162">
        <v>36.659999999999997</v>
      </c>
      <c r="P49" s="159"/>
      <c r="Q49" s="349"/>
      <c r="R49" s="240"/>
      <c r="S49" s="241"/>
    </row>
    <row r="50" spans="1:19" x14ac:dyDescent="0.2">
      <c r="A50" s="163" t="s">
        <v>88</v>
      </c>
      <c r="B50" s="163">
        <v>28</v>
      </c>
      <c r="C50" s="343" t="s">
        <v>177</v>
      </c>
      <c r="D50" s="343"/>
      <c r="E50" s="343"/>
      <c r="F50" s="344" t="s">
        <v>288</v>
      </c>
      <c r="G50" s="344"/>
      <c r="H50" s="344"/>
      <c r="I50" s="344"/>
      <c r="J50" s="140">
        <f t="array" ref="J50">[2]!'!99804SHEETS!R932C1'</f>
        <v>109</v>
      </c>
      <c r="K50" s="158" t="s">
        <v>262</v>
      </c>
      <c r="L50" s="140" t="s">
        <v>270</v>
      </c>
      <c r="M50" s="162"/>
      <c r="N50" s="162"/>
      <c r="O50" s="162">
        <v>51.68</v>
      </c>
      <c r="P50" s="164"/>
      <c r="Q50" s="349"/>
      <c r="R50" s="240"/>
      <c r="S50" s="241"/>
    </row>
    <row r="51" spans="1:19" x14ac:dyDescent="0.2">
      <c r="A51" s="163"/>
      <c r="B51" s="163"/>
      <c r="C51" s="343"/>
      <c r="D51" s="343"/>
      <c r="E51" s="343"/>
      <c r="F51" s="344"/>
      <c r="G51" s="344"/>
      <c r="H51" s="344"/>
      <c r="I51" s="344"/>
      <c r="J51" s="158"/>
      <c r="K51" s="158"/>
      <c r="L51" s="159"/>
      <c r="M51" s="162"/>
      <c r="N51" s="162"/>
      <c r="O51" s="162"/>
      <c r="P51" s="159"/>
      <c r="Q51" s="349"/>
      <c r="R51" s="240"/>
      <c r="S51" s="241"/>
    </row>
    <row r="52" spans="1:19" x14ac:dyDescent="0.2">
      <c r="A52" s="163" t="s">
        <v>89</v>
      </c>
      <c r="B52" s="163">
        <f t="array" ref="B52">[2]!'!99804SHEETS!R549C1'</f>
        <v>28</v>
      </c>
      <c r="C52" s="343" t="s">
        <v>288</v>
      </c>
      <c r="D52" s="343"/>
      <c r="E52" s="343"/>
      <c r="F52" s="344" t="s">
        <v>177</v>
      </c>
      <c r="G52" s="344"/>
      <c r="H52" s="344"/>
      <c r="I52" s="344"/>
      <c r="J52" s="140">
        <f t="array" ref="J52">[2]!'!99804SHEETS!R932C1'</f>
        <v>109</v>
      </c>
      <c r="K52" s="140" t="s">
        <v>266</v>
      </c>
      <c r="L52" s="140" t="s">
        <v>269</v>
      </c>
      <c r="M52" s="162"/>
      <c r="N52" s="162"/>
      <c r="O52" s="162">
        <v>37.42</v>
      </c>
      <c r="P52" s="159"/>
      <c r="Q52" s="349"/>
      <c r="R52" s="240"/>
      <c r="S52" s="241"/>
    </row>
    <row r="53" spans="1:19" x14ac:dyDescent="0.2">
      <c r="A53" s="163" t="s">
        <v>91</v>
      </c>
      <c r="B53" s="163">
        <f t="array" ref="B53:B56">[2]!'!99804SHEETS!R561C1'</f>
        <v>40</v>
      </c>
      <c r="C53" s="343" t="s">
        <v>173</v>
      </c>
      <c r="D53" s="343"/>
      <c r="E53" s="343"/>
      <c r="F53" s="344" t="s">
        <v>175</v>
      </c>
      <c r="G53" s="344"/>
      <c r="H53" s="344"/>
      <c r="I53" s="344"/>
      <c r="J53" s="140">
        <f t="array" ref="J53">[2]!'!99804SHEETS!R932C1'</f>
        <v>109</v>
      </c>
      <c r="K53" s="158" t="s">
        <v>264</v>
      </c>
      <c r="L53" s="159" t="s">
        <v>267</v>
      </c>
      <c r="M53" s="162"/>
      <c r="N53" s="162"/>
      <c r="O53" s="162">
        <v>53.04</v>
      </c>
      <c r="P53" s="159"/>
      <c r="Q53" s="349"/>
      <c r="R53" s="240"/>
      <c r="S53" s="241"/>
    </row>
    <row r="54" spans="1:19" x14ac:dyDescent="0.2">
      <c r="A54" s="163" t="s">
        <v>92</v>
      </c>
      <c r="B54" s="163">
        <v>40</v>
      </c>
      <c r="C54" s="343" t="s">
        <v>175</v>
      </c>
      <c r="D54" s="343"/>
      <c r="E54" s="343"/>
      <c r="F54" s="344" t="s">
        <v>289</v>
      </c>
      <c r="G54" s="344"/>
      <c r="H54" s="344"/>
      <c r="I54" s="344"/>
      <c r="J54" s="140">
        <f t="array" ref="J54">[2]!'!99804SHEETS!R932C1'</f>
        <v>109</v>
      </c>
      <c r="K54" s="158" t="s">
        <v>265</v>
      </c>
      <c r="L54" s="159" t="s">
        <v>263</v>
      </c>
      <c r="M54" s="162"/>
      <c r="N54" s="162"/>
      <c r="O54" s="162">
        <v>61.75</v>
      </c>
      <c r="P54" s="159"/>
      <c r="Q54" s="349"/>
      <c r="R54" s="240"/>
      <c r="S54" s="241"/>
    </row>
    <row r="55" spans="1:19" x14ac:dyDescent="0.2">
      <c r="A55" s="163" t="s">
        <v>93</v>
      </c>
      <c r="B55" s="163">
        <v>40</v>
      </c>
      <c r="C55" s="343" t="s">
        <v>175</v>
      </c>
      <c r="D55" s="343"/>
      <c r="E55" s="343"/>
      <c r="F55" s="344" t="s">
        <v>289</v>
      </c>
      <c r="G55" s="344"/>
      <c r="H55" s="344"/>
      <c r="I55" s="344"/>
      <c r="J55" s="140">
        <f t="array" ref="J55">[2]!'!99804SHEETS!R932C1'</f>
        <v>109</v>
      </c>
      <c r="K55" s="140" t="s">
        <v>266</v>
      </c>
      <c r="L55" s="159" t="s">
        <v>263</v>
      </c>
      <c r="M55" s="162"/>
      <c r="N55" s="162"/>
      <c r="O55" s="162">
        <v>55.99</v>
      </c>
      <c r="P55" s="164"/>
      <c r="Q55" s="349"/>
      <c r="R55" s="240"/>
      <c r="S55" s="241"/>
    </row>
    <row r="56" spans="1:19" x14ac:dyDescent="0.2">
      <c r="A56" s="163" t="s">
        <v>94</v>
      </c>
      <c r="B56" s="163">
        <v>40</v>
      </c>
      <c r="C56" s="343" t="s">
        <v>175</v>
      </c>
      <c r="D56" s="343"/>
      <c r="E56" s="343"/>
      <c r="F56" s="344" t="s">
        <v>290</v>
      </c>
      <c r="G56" s="344"/>
      <c r="H56" s="344"/>
      <c r="I56" s="344"/>
      <c r="J56" s="140">
        <f t="array" ref="J56">[2]!'!99804SHEETS!R932C1'</f>
        <v>109</v>
      </c>
      <c r="K56" s="140" t="s">
        <v>266</v>
      </c>
      <c r="L56" s="159" t="s">
        <v>263</v>
      </c>
      <c r="M56" s="162"/>
      <c r="N56" s="162"/>
      <c r="O56" s="162">
        <v>48.34</v>
      </c>
      <c r="P56" s="164"/>
      <c r="Q56" s="349"/>
      <c r="R56" s="240"/>
      <c r="S56" s="241"/>
    </row>
    <row r="57" spans="1:19" x14ac:dyDescent="0.2">
      <c r="A57" s="165"/>
      <c r="B57" s="165"/>
      <c r="C57" s="343"/>
      <c r="D57" s="343"/>
      <c r="E57" s="343"/>
      <c r="F57" s="344"/>
      <c r="G57" s="344"/>
      <c r="H57" s="344"/>
      <c r="I57" s="344"/>
      <c r="J57" s="164"/>
      <c r="K57" s="164"/>
      <c r="L57" s="164"/>
      <c r="M57" s="164"/>
      <c r="N57" s="164"/>
      <c r="O57" s="164"/>
      <c r="P57" s="164"/>
      <c r="Q57" s="349"/>
      <c r="R57" s="240"/>
      <c r="S57" s="241"/>
    </row>
    <row r="58" spans="1:19" ht="14.25" x14ac:dyDescent="0.2">
      <c r="A58" s="9"/>
      <c r="B58" s="9"/>
      <c r="C58" s="343"/>
      <c r="D58" s="343"/>
      <c r="E58" s="343"/>
      <c r="F58" s="344"/>
      <c r="G58" s="344"/>
      <c r="H58" s="344"/>
      <c r="I58" s="344"/>
      <c r="J58" s="164"/>
      <c r="K58" s="164"/>
      <c r="L58" s="164"/>
      <c r="M58" s="164"/>
      <c r="N58" s="164"/>
      <c r="O58" s="164"/>
      <c r="P58" s="164"/>
      <c r="Q58" s="349"/>
      <c r="R58" s="240"/>
      <c r="S58" s="241"/>
    </row>
    <row r="59" spans="1:19" x14ac:dyDescent="0.2">
      <c r="A59" s="165"/>
      <c r="B59" s="165"/>
      <c r="C59" s="350"/>
      <c r="D59" s="350"/>
      <c r="E59" s="350"/>
      <c r="F59" s="344"/>
      <c r="G59" s="344"/>
      <c r="H59" s="344"/>
      <c r="I59" s="344"/>
      <c r="J59" s="164"/>
      <c r="K59" s="164"/>
      <c r="L59" s="164"/>
      <c r="M59" s="164"/>
      <c r="N59" s="164"/>
      <c r="O59" s="164"/>
      <c r="P59" s="159"/>
      <c r="Q59" s="349"/>
      <c r="R59" s="240"/>
      <c r="S59" s="241"/>
    </row>
    <row r="60" spans="1:19" ht="14.25" x14ac:dyDescent="0.2">
      <c r="A60" s="43"/>
      <c r="B60" s="43"/>
      <c r="C60" s="350"/>
      <c r="D60" s="350"/>
      <c r="E60" s="350"/>
      <c r="F60" s="344"/>
      <c r="G60" s="344"/>
      <c r="H60" s="344"/>
      <c r="I60" s="344"/>
      <c r="J60" s="164"/>
      <c r="K60" s="164"/>
      <c r="L60" s="164"/>
      <c r="M60" s="164"/>
      <c r="N60" s="164"/>
      <c r="O60" s="164"/>
      <c r="P60" s="159"/>
      <c r="Q60" s="349"/>
      <c r="R60" s="240"/>
      <c r="S60" s="241"/>
    </row>
    <row r="61" spans="1:19" ht="14.25" x14ac:dyDescent="0.2">
      <c r="A61" s="43"/>
      <c r="B61" s="43"/>
      <c r="C61" s="343"/>
      <c r="D61" s="343"/>
      <c r="E61" s="343"/>
      <c r="F61" s="344"/>
      <c r="G61" s="344"/>
      <c r="H61" s="344"/>
      <c r="I61" s="344"/>
      <c r="J61" s="158"/>
      <c r="K61" s="158"/>
      <c r="L61" s="159"/>
      <c r="M61" s="159"/>
      <c r="N61" s="159"/>
      <c r="O61" s="159"/>
      <c r="P61" s="159"/>
      <c r="Q61" s="349"/>
      <c r="R61" s="240"/>
      <c r="S61" s="241"/>
    </row>
    <row r="62" spans="1:19" ht="14.25" x14ac:dyDescent="0.2">
      <c r="A62" s="43"/>
      <c r="B62" s="43"/>
      <c r="C62" s="343"/>
      <c r="D62" s="343"/>
      <c r="E62" s="343"/>
      <c r="F62" s="344"/>
      <c r="G62" s="344"/>
      <c r="H62" s="344"/>
      <c r="I62" s="344"/>
      <c r="J62" s="164"/>
      <c r="K62" s="164"/>
      <c r="L62" s="164"/>
      <c r="M62" s="164"/>
      <c r="N62" s="164"/>
      <c r="O62" s="164"/>
      <c r="P62" s="159"/>
      <c r="Q62" s="349"/>
      <c r="R62" s="240"/>
      <c r="S62" s="241"/>
    </row>
    <row r="63" spans="1:19" ht="14.25" x14ac:dyDescent="0.2">
      <c r="A63" s="43"/>
      <c r="B63" s="43"/>
      <c r="C63" s="350"/>
      <c r="D63" s="350"/>
      <c r="E63" s="350"/>
      <c r="F63" s="344"/>
      <c r="G63" s="344"/>
      <c r="H63" s="344"/>
      <c r="I63" s="344"/>
      <c r="J63" s="164"/>
      <c r="K63" s="164"/>
      <c r="L63" s="164"/>
      <c r="M63" s="164"/>
      <c r="N63" s="164"/>
      <c r="O63" s="164"/>
      <c r="P63" s="159"/>
      <c r="Q63" s="349"/>
      <c r="R63" s="240"/>
      <c r="S63" s="241"/>
    </row>
    <row r="64" spans="1:19" ht="14.25" x14ac:dyDescent="0.2">
      <c r="A64" s="43"/>
      <c r="B64" s="43"/>
      <c r="C64" s="350"/>
      <c r="D64" s="350"/>
      <c r="E64" s="350"/>
      <c r="F64" s="344"/>
      <c r="G64" s="344"/>
      <c r="H64" s="344"/>
      <c r="I64" s="344"/>
      <c r="J64" s="164"/>
      <c r="K64" s="164"/>
      <c r="L64" s="164"/>
      <c r="M64" s="164"/>
      <c r="N64" s="164"/>
      <c r="O64" s="164"/>
      <c r="P64" s="159"/>
      <c r="Q64" s="349"/>
      <c r="R64" s="240"/>
      <c r="S64" s="241"/>
    </row>
    <row r="65" spans="1:19" ht="14.25" x14ac:dyDescent="0.2">
      <c r="A65" s="43"/>
      <c r="B65" s="43"/>
      <c r="C65" s="343"/>
      <c r="D65" s="343"/>
      <c r="E65" s="343"/>
      <c r="F65" s="344"/>
      <c r="G65" s="344"/>
      <c r="H65" s="344"/>
      <c r="I65" s="344"/>
      <c r="J65" s="164"/>
      <c r="K65" s="164"/>
      <c r="L65" s="164"/>
      <c r="M65" s="164"/>
      <c r="N65" s="164"/>
      <c r="O65" s="164"/>
      <c r="P65" s="159"/>
      <c r="Q65" s="349"/>
      <c r="R65" s="240"/>
      <c r="S65" s="241"/>
    </row>
    <row r="66" spans="1:19" ht="14.25" x14ac:dyDescent="0.2">
      <c r="A66" s="43"/>
      <c r="B66" s="43"/>
      <c r="C66" s="343"/>
      <c r="D66" s="343"/>
      <c r="E66" s="343"/>
      <c r="F66" s="344"/>
      <c r="G66" s="344"/>
      <c r="H66" s="344"/>
      <c r="I66" s="344"/>
      <c r="J66" s="158"/>
      <c r="K66" s="158"/>
      <c r="L66" s="159"/>
      <c r="M66" s="159"/>
      <c r="N66" s="159"/>
      <c r="O66" s="159"/>
      <c r="P66" s="159"/>
      <c r="Q66" s="349"/>
      <c r="R66" s="240"/>
      <c r="S66" s="241"/>
    </row>
    <row r="67" spans="1:19" ht="14.25" x14ac:dyDescent="0.2">
      <c r="A67" s="43"/>
      <c r="B67" s="43"/>
      <c r="C67" s="350"/>
      <c r="D67" s="350"/>
      <c r="E67" s="350"/>
      <c r="F67" s="344"/>
      <c r="G67" s="344"/>
      <c r="H67" s="344"/>
      <c r="I67" s="344"/>
      <c r="J67" s="164"/>
      <c r="K67" s="164"/>
      <c r="L67" s="164"/>
      <c r="M67" s="164"/>
      <c r="N67" s="164"/>
      <c r="O67" s="164"/>
      <c r="P67" s="159"/>
      <c r="Q67" s="349"/>
      <c r="R67" s="240"/>
      <c r="S67" s="241"/>
    </row>
    <row r="68" spans="1:19" x14ac:dyDescent="0.2">
      <c r="A68" s="165"/>
      <c r="B68" s="165"/>
      <c r="C68" s="350"/>
      <c r="D68" s="350"/>
      <c r="E68" s="350"/>
      <c r="F68" s="344"/>
      <c r="G68" s="344"/>
      <c r="H68" s="344"/>
      <c r="I68" s="344"/>
      <c r="J68" s="164"/>
      <c r="K68" s="164"/>
      <c r="L68" s="164"/>
      <c r="M68" s="164"/>
      <c r="N68" s="164"/>
      <c r="O68" s="164"/>
      <c r="P68" s="159"/>
      <c r="Q68" s="349"/>
      <c r="R68" s="240"/>
      <c r="S68" s="241"/>
    </row>
    <row r="69" spans="1:19" ht="14.25" x14ac:dyDescent="0.2">
      <c r="A69" s="43"/>
      <c r="B69" s="43"/>
      <c r="C69" s="350"/>
      <c r="D69" s="350"/>
      <c r="E69" s="350"/>
      <c r="F69" s="344"/>
      <c r="G69" s="344"/>
      <c r="H69" s="344"/>
      <c r="I69" s="344"/>
      <c r="J69" s="158"/>
      <c r="K69" s="158"/>
      <c r="L69" s="159"/>
      <c r="M69" s="159"/>
      <c r="N69" s="159"/>
      <c r="O69" s="159"/>
      <c r="P69" s="159"/>
      <c r="Q69" s="349"/>
      <c r="R69" s="240"/>
      <c r="S69" s="241"/>
    </row>
    <row r="70" spans="1:19" ht="14.25" x14ac:dyDescent="0.2">
      <c r="A70" s="43"/>
      <c r="B70" s="43"/>
      <c r="C70" s="350"/>
      <c r="D70" s="350"/>
      <c r="E70" s="350"/>
      <c r="F70" s="344"/>
      <c r="G70" s="344"/>
      <c r="H70" s="344"/>
      <c r="I70" s="344"/>
      <c r="J70" s="164"/>
      <c r="K70" s="164"/>
      <c r="L70" s="164"/>
      <c r="M70" s="164"/>
      <c r="N70" s="164"/>
      <c r="O70" s="164"/>
      <c r="P70" s="164"/>
      <c r="Q70" s="349"/>
      <c r="R70" s="240"/>
      <c r="S70" s="241"/>
    </row>
    <row r="71" spans="1:19" ht="14.25" x14ac:dyDescent="0.2">
      <c r="A71" s="43"/>
      <c r="B71" s="43"/>
      <c r="C71" s="343"/>
      <c r="D71" s="343"/>
      <c r="E71" s="343"/>
      <c r="F71" s="344"/>
      <c r="G71" s="344"/>
      <c r="H71" s="344"/>
      <c r="I71" s="344"/>
      <c r="J71" s="158"/>
      <c r="K71" s="158"/>
      <c r="L71" s="159"/>
      <c r="M71" s="159"/>
      <c r="N71" s="159"/>
      <c r="O71" s="159"/>
      <c r="P71" s="159"/>
      <c r="Q71" s="349"/>
      <c r="R71" s="240"/>
      <c r="S71" s="241"/>
    </row>
    <row r="72" spans="1:19" ht="14.25" x14ac:dyDescent="0.2">
      <c r="A72" s="43"/>
      <c r="B72" s="43"/>
      <c r="C72" s="343"/>
      <c r="D72" s="343"/>
      <c r="E72" s="343"/>
      <c r="F72" s="344"/>
      <c r="G72" s="344"/>
      <c r="H72" s="344"/>
      <c r="I72" s="344"/>
      <c r="J72" s="158"/>
      <c r="K72" s="158"/>
      <c r="L72" s="159"/>
      <c r="M72" s="159"/>
      <c r="N72" s="159"/>
      <c r="O72" s="159"/>
      <c r="P72" s="159"/>
      <c r="Q72" s="349"/>
      <c r="R72" s="240"/>
      <c r="S72" s="241"/>
    </row>
    <row r="73" spans="1:19" ht="14.25" x14ac:dyDescent="0.2">
      <c r="A73" s="43"/>
      <c r="B73" s="43"/>
      <c r="C73" s="343"/>
      <c r="D73" s="343"/>
      <c r="E73" s="343"/>
      <c r="F73" s="344"/>
      <c r="G73" s="344"/>
      <c r="H73" s="344"/>
      <c r="I73" s="344"/>
      <c r="J73" s="158"/>
      <c r="K73" s="159"/>
      <c r="L73" s="159"/>
      <c r="M73" s="159"/>
      <c r="N73" s="159"/>
      <c r="O73" s="159"/>
      <c r="P73" s="159"/>
      <c r="Q73" s="349"/>
      <c r="R73" s="240"/>
      <c r="S73" s="241"/>
    </row>
    <row r="74" spans="1:19" ht="15" thickBot="1" x14ac:dyDescent="0.25">
      <c r="A74" s="351"/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166"/>
      <c r="N74" s="166"/>
      <c r="O74" s="166"/>
      <c r="P74" s="166"/>
      <c r="Q74" s="355"/>
      <c r="R74" s="356"/>
      <c r="S74" s="219"/>
    </row>
    <row r="75" spans="1:19" ht="15" thickBot="1" x14ac:dyDescent="0.25">
      <c r="A75" s="352" t="s">
        <v>291</v>
      </c>
      <c r="B75" s="352"/>
      <c r="C75" s="353"/>
      <c r="D75" s="353"/>
      <c r="E75" s="353"/>
      <c r="F75" s="353"/>
      <c r="G75" s="353"/>
      <c r="H75" s="353"/>
      <c r="I75" s="353"/>
      <c r="J75" s="353"/>
      <c r="K75" s="354"/>
      <c r="L75" s="170">
        <f t="array" ref="L75">[2]!'!99804SHEETS!R534C1'</f>
        <v>18</v>
      </c>
      <c r="M75" s="171">
        <f>SUM(M15:M73)</f>
        <v>10</v>
      </c>
      <c r="N75" s="171">
        <f>SUM(N15:N73)</f>
        <v>10</v>
      </c>
      <c r="O75" s="171">
        <f>SUM(O15:O73)</f>
        <v>1721.0199999999998</v>
      </c>
      <c r="P75" s="171">
        <f>SUM(P15:P73)</f>
        <v>10</v>
      </c>
      <c r="Q75" s="357"/>
      <c r="R75" s="237"/>
      <c r="S75" s="238"/>
    </row>
  </sheetData>
  <mergeCells count="194">
    <mergeCell ref="A74:L74"/>
    <mergeCell ref="C72:E72"/>
    <mergeCell ref="F72:I72"/>
    <mergeCell ref="C73:E73"/>
    <mergeCell ref="F73:I73"/>
    <mergeCell ref="A75:K75"/>
    <mergeCell ref="Q72:S72"/>
    <mergeCell ref="Q73:S73"/>
    <mergeCell ref="Q74:S74"/>
    <mergeCell ref="Q75:S75"/>
    <mergeCell ref="C70:E70"/>
    <mergeCell ref="F70:I70"/>
    <mergeCell ref="C71:E71"/>
    <mergeCell ref="F71:I71"/>
    <mergeCell ref="C68:E68"/>
    <mergeCell ref="F68:I68"/>
    <mergeCell ref="C69:E69"/>
    <mergeCell ref="F69:I69"/>
    <mergeCell ref="Q68:S68"/>
    <mergeCell ref="Q69:S69"/>
    <mergeCell ref="Q70:S70"/>
    <mergeCell ref="Q71:S71"/>
    <mergeCell ref="C66:E66"/>
    <mergeCell ref="F66:I66"/>
    <mergeCell ref="C67:E67"/>
    <mergeCell ref="F67:I67"/>
    <mergeCell ref="C64:E64"/>
    <mergeCell ref="F64:I64"/>
    <mergeCell ref="C65:E65"/>
    <mergeCell ref="F65:I65"/>
    <mergeCell ref="Q64:S64"/>
    <mergeCell ref="Q65:S65"/>
    <mergeCell ref="Q66:S66"/>
    <mergeCell ref="Q67:S67"/>
    <mergeCell ref="C62:E62"/>
    <mergeCell ref="F62:I62"/>
    <mergeCell ref="C63:E63"/>
    <mergeCell ref="F63:I63"/>
    <mergeCell ref="C60:E60"/>
    <mergeCell ref="F60:I60"/>
    <mergeCell ref="C61:E61"/>
    <mergeCell ref="F61:I61"/>
    <mergeCell ref="Q60:S60"/>
    <mergeCell ref="Q61:S61"/>
    <mergeCell ref="Q62:S62"/>
    <mergeCell ref="Q63:S63"/>
    <mergeCell ref="C58:E58"/>
    <mergeCell ref="F58:I58"/>
    <mergeCell ref="C59:E59"/>
    <mergeCell ref="F59:I59"/>
    <mergeCell ref="C56:E56"/>
    <mergeCell ref="F56:I56"/>
    <mergeCell ref="C57:E57"/>
    <mergeCell ref="F57:I57"/>
    <mergeCell ref="Q56:S56"/>
    <mergeCell ref="Q57:S57"/>
    <mergeCell ref="Q58:S58"/>
    <mergeCell ref="Q59:S59"/>
    <mergeCell ref="C54:E54"/>
    <mergeCell ref="F54:I54"/>
    <mergeCell ref="C55:E55"/>
    <mergeCell ref="F55:I55"/>
    <mergeCell ref="C52:E52"/>
    <mergeCell ref="F52:I52"/>
    <mergeCell ref="C53:E53"/>
    <mergeCell ref="F53:I53"/>
    <mergeCell ref="Q52:S52"/>
    <mergeCell ref="Q53:S53"/>
    <mergeCell ref="Q54:S54"/>
    <mergeCell ref="Q55:S55"/>
    <mergeCell ref="C50:E50"/>
    <mergeCell ref="F50:I50"/>
    <mergeCell ref="C51:E51"/>
    <mergeCell ref="F51:I51"/>
    <mergeCell ref="C48:E48"/>
    <mergeCell ref="F48:I48"/>
    <mergeCell ref="C49:E49"/>
    <mergeCell ref="F49:I49"/>
    <mergeCell ref="Q48:S48"/>
    <mergeCell ref="Q49:S49"/>
    <mergeCell ref="Q50:S50"/>
    <mergeCell ref="Q51:S51"/>
    <mergeCell ref="C46:E46"/>
    <mergeCell ref="F46:I46"/>
    <mergeCell ref="C47:E47"/>
    <mergeCell ref="F47:I47"/>
    <mergeCell ref="C44:E44"/>
    <mergeCell ref="F44:I44"/>
    <mergeCell ref="C45:E45"/>
    <mergeCell ref="F45:I45"/>
    <mergeCell ref="Q44:S44"/>
    <mergeCell ref="Q45:S45"/>
    <mergeCell ref="Q46:S46"/>
    <mergeCell ref="Q47:S47"/>
    <mergeCell ref="C42:E42"/>
    <mergeCell ref="F42:I42"/>
    <mergeCell ref="C43:E43"/>
    <mergeCell ref="F43:I43"/>
    <mergeCell ref="C40:E40"/>
    <mergeCell ref="F40:I40"/>
    <mergeCell ref="C41:E41"/>
    <mergeCell ref="F41:I41"/>
    <mergeCell ref="Q40:S40"/>
    <mergeCell ref="Q41:S41"/>
    <mergeCell ref="Q42:S42"/>
    <mergeCell ref="Q43:S43"/>
    <mergeCell ref="C38:E38"/>
    <mergeCell ref="F38:I38"/>
    <mergeCell ref="C39:E39"/>
    <mergeCell ref="F39:I39"/>
    <mergeCell ref="C36:E36"/>
    <mergeCell ref="F36:I36"/>
    <mergeCell ref="C37:E37"/>
    <mergeCell ref="F37:I37"/>
    <mergeCell ref="Q36:S36"/>
    <mergeCell ref="Q37:S37"/>
    <mergeCell ref="Q38:S38"/>
    <mergeCell ref="Q39:S39"/>
    <mergeCell ref="C34:E34"/>
    <mergeCell ref="F34:I34"/>
    <mergeCell ref="C35:E35"/>
    <mergeCell ref="F35:I35"/>
    <mergeCell ref="C32:E32"/>
    <mergeCell ref="F32:I32"/>
    <mergeCell ref="C33:E33"/>
    <mergeCell ref="F33:I33"/>
    <mergeCell ref="Q32:S32"/>
    <mergeCell ref="Q33:S33"/>
    <mergeCell ref="Q34:S34"/>
    <mergeCell ref="Q35:S35"/>
    <mergeCell ref="C30:E30"/>
    <mergeCell ref="F30:I30"/>
    <mergeCell ref="C31:E31"/>
    <mergeCell ref="F31:I31"/>
    <mergeCell ref="C28:E28"/>
    <mergeCell ref="F28:I28"/>
    <mergeCell ref="C29:E29"/>
    <mergeCell ref="F29:I29"/>
    <mergeCell ref="Q28:S28"/>
    <mergeCell ref="Q29:S29"/>
    <mergeCell ref="Q30:S30"/>
    <mergeCell ref="Q31:S31"/>
    <mergeCell ref="C26:E26"/>
    <mergeCell ref="F26:I26"/>
    <mergeCell ref="C27:E27"/>
    <mergeCell ref="F27:I27"/>
    <mergeCell ref="C24:E24"/>
    <mergeCell ref="F24:I24"/>
    <mergeCell ref="C25:E25"/>
    <mergeCell ref="F25:I25"/>
    <mergeCell ref="Q24:S24"/>
    <mergeCell ref="Q25:S25"/>
    <mergeCell ref="Q26:S26"/>
    <mergeCell ref="Q27:S27"/>
    <mergeCell ref="C22:E22"/>
    <mergeCell ref="F22:I22"/>
    <mergeCell ref="C23:E23"/>
    <mergeCell ref="F23:I23"/>
    <mergeCell ref="C20:E20"/>
    <mergeCell ref="F20:I20"/>
    <mergeCell ref="C21:E21"/>
    <mergeCell ref="F21:I21"/>
    <mergeCell ref="Q20:S20"/>
    <mergeCell ref="Q21:S21"/>
    <mergeCell ref="Q22:S22"/>
    <mergeCell ref="Q23:S23"/>
    <mergeCell ref="C18:E18"/>
    <mergeCell ref="F18:I18"/>
    <mergeCell ref="C19:E19"/>
    <mergeCell ref="F19:I19"/>
    <mergeCell ref="C16:E16"/>
    <mergeCell ref="F16:I16"/>
    <mergeCell ref="C17:E17"/>
    <mergeCell ref="F17:I17"/>
    <mergeCell ref="Q1:S14"/>
    <mergeCell ref="Q15:S15"/>
    <mergeCell ref="Q16:S16"/>
    <mergeCell ref="Q17:S17"/>
    <mergeCell ref="Q18:S18"/>
    <mergeCell ref="Q19:S19"/>
    <mergeCell ref="P2:P13"/>
    <mergeCell ref="A1:A14"/>
    <mergeCell ref="C1:E13"/>
    <mergeCell ref="F1:I13"/>
    <mergeCell ref="J1:J14"/>
    <mergeCell ref="K1:K14"/>
    <mergeCell ref="L1:L14"/>
    <mergeCell ref="O2:O13"/>
    <mergeCell ref="C14:E14"/>
    <mergeCell ref="C15:E15"/>
    <mergeCell ref="F15:I15"/>
    <mergeCell ref="B1:B14"/>
    <mergeCell ref="M2:M13"/>
    <mergeCell ref="N2:N13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A830-15E7-43E8-9AA5-71CB4C75ED40}">
  <dimension ref="A1:N70"/>
  <sheetViews>
    <sheetView topLeftCell="A15" workbookViewId="0">
      <selection sqref="A1:N70"/>
    </sheetView>
  </sheetViews>
  <sheetFormatPr defaultRowHeight="12.75" x14ac:dyDescent="0.2"/>
  <cols>
    <col min="2" max="2" width="30.7109375" customWidth="1"/>
    <col min="3" max="3" width="35.7109375" customWidth="1"/>
    <col min="5" max="5" width="10.7109375" customWidth="1"/>
    <col min="14" max="14" width="40.7109375" customWidth="1"/>
  </cols>
  <sheetData>
    <row r="1" spans="1:14" ht="12.75" customHeight="1" x14ac:dyDescent="0.2">
      <c r="A1" s="363" t="s">
        <v>5</v>
      </c>
      <c r="B1" s="363" t="s">
        <v>256</v>
      </c>
      <c r="C1" s="327" t="s">
        <v>271</v>
      </c>
      <c r="D1" s="330" t="s">
        <v>2</v>
      </c>
      <c r="E1" s="327" t="s">
        <v>272</v>
      </c>
      <c r="F1" s="360" t="s">
        <v>273</v>
      </c>
      <c r="G1" s="367" t="s">
        <v>274</v>
      </c>
      <c r="H1" s="367"/>
      <c r="I1" s="367"/>
      <c r="J1" s="367"/>
      <c r="K1" s="367"/>
      <c r="L1" s="367"/>
      <c r="M1" s="368"/>
      <c r="N1" s="358" t="s">
        <v>261</v>
      </c>
    </row>
    <row r="2" spans="1:14" x14ac:dyDescent="0.2">
      <c r="A2" s="328"/>
      <c r="B2" s="328"/>
      <c r="C2" s="328"/>
      <c r="D2" s="332"/>
      <c r="E2" s="328"/>
      <c r="F2" s="361"/>
      <c r="G2" s="367" t="s">
        <v>275</v>
      </c>
      <c r="H2" s="367" t="s">
        <v>276</v>
      </c>
      <c r="I2" s="367" t="s">
        <v>277</v>
      </c>
      <c r="J2" s="367" t="s">
        <v>278</v>
      </c>
      <c r="K2" s="367" t="s">
        <v>279</v>
      </c>
      <c r="L2" s="367" t="s">
        <v>280</v>
      </c>
      <c r="M2" s="368" t="s">
        <v>281</v>
      </c>
      <c r="N2" s="359"/>
    </row>
    <row r="3" spans="1:14" ht="13.5" thickBot="1" x14ac:dyDescent="0.25">
      <c r="A3" s="364"/>
      <c r="B3" s="364"/>
      <c r="C3" s="365"/>
      <c r="D3" s="366"/>
      <c r="E3" s="365"/>
      <c r="F3" s="362"/>
      <c r="G3" s="367"/>
      <c r="H3" s="367"/>
      <c r="I3" s="367"/>
      <c r="J3" s="367"/>
      <c r="K3" s="367"/>
      <c r="L3" s="367"/>
      <c r="M3" s="368"/>
      <c r="N3" s="359"/>
    </row>
    <row r="4" spans="1:14" x14ac:dyDescent="0.2">
      <c r="A4" s="154" t="s">
        <v>39</v>
      </c>
      <c r="B4" s="141" t="s">
        <v>174</v>
      </c>
      <c r="C4" s="142" t="s">
        <v>282</v>
      </c>
      <c r="D4" s="143">
        <f t="array" ref="D4">[2]!'!99804SHEETS!R547C1'</f>
        <v>26</v>
      </c>
      <c r="E4" s="142" t="s">
        <v>265</v>
      </c>
      <c r="F4" s="142" t="s">
        <v>263</v>
      </c>
      <c r="G4" s="181">
        <v>11</v>
      </c>
      <c r="H4" s="182">
        <v>5</v>
      </c>
      <c r="I4" s="182">
        <v>4</v>
      </c>
      <c r="J4" s="182"/>
      <c r="K4" s="182"/>
      <c r="L4" s="182"/>
      <c r="M4" s="182"/>
      <c r="N4" s="185"/>
    </row>
    <row r="5" spans="1:14" x14ac:dyDescent="0.2">
      <c r="A5" s="155" t="s">
        <v>40</v>
      </c>
      <c r="B5" s="144" t="s">
        <v>174</v>
      </c>
      <c r="C5" s="145" t="s">
        <v>282</v>
      </c>
      <c r="D5" s="146">
        <f t="array" ref="D5">[2]!'!99804SHEETS!R547C1'</f>
        <v>26</v>
      </c>
      <c r="E5" s="145" t="s">
        <v>262</v>
      </c>
      <c r="F5" s="145" t="s">
        <v>263</v>
      </c>
      <c r="G5" s="183">
        <v>11</v>
      </c>
      <c r="H5" s="149">
        <v>5</v>
      </c>
      <c r="I5" s="149">
        <v>4</v>
      </c>
      <c r="J5" s="149"/>
      <c r="K5" s="149"/>
      <c r="L5" s="149"/>
      <c r="M5" s="149"/>
      <c r="N5" s="185"/>
    </row>
    <row r="6" spans="1:14" x14ac:dyDescent="0.2">
      <c r="A6" s="155" t="s">
        <v>41</v>
      </c>
      <c r="B6" s="144" t="s">
        <v>174</v>
      </c>
      <c r="C6" s="145" t="s">
        <v>282</v>
      </c>
      <c r="D6" s="146">
        <f t="array" ref="D6">[2]!'!99804SHEETS!R547C1'</f>
        <v>26</v>
      </c>
      <c r="E6" s="145" t="s">
        <v>264</v>
      </c>
      <c r="F6" s="145" t="s">
        <v>263</v>
      </c>
      <c r="G6" s="183">
        <v>11</v>
      </c>
      <c r="H6" s="149">
        <v>5</v>
      </c>
      <c r="I6" s="149">
        <v>4</v>
      </c>
      <c r="J6" s="149"/>
      <c r="K6" s="149"/>
      <c r="L6" s="149"/>
      <c r="M6" s="149"/>
      <c r="N6" s="185"/>
    </row>
    <row r="7" spans="1:14" x14ac:dyDescent="0.2">
      <c r="A7" s="155" t="s">
        <v>42</v>
      </c>
      <c r="B7" s="144" t="s">
        <v>174</v>
      </c>
      <c r="C7" s="145" t="s">
        <v>282</v>
      </c>
      <c r="D7" s="146">
        <f t="array" ref="D7">[2]!'!99804SHEETS!R547C1'</f>
        <v>26</v>
      </c>
      <c r="E7" s="145" t="s">
        <v>266</v>
      </c>
      <c r="F7" s="145" t="s">
        <v>263</v>
      </c>
      <c r="G7" s="183">
        <v>11</v>
      </c>
      <c r="H7" s="149">
        <v>5</v>
      </c>
      <c r="I7" s="149">
        <v>5</v>
      </c>
      <c r="J7" s="149"/>
      <c r="K7" s="149"/>
      <c r="L7" s="149"/>
      <c r="M7" s="149"/>
      <c r="N7" s="185"/>
    </row>
    <row r="8" spans="1:14" x14ac:dyDescent="0.2">
      <c r="A8" s="156" t="s">
        <v>43</v>
      </c>
      <c r="B8" s="144" t="s">
        <v>174</v>
      </c>
      <c r="C8" s="145" t="s">
        <v>176</v>
      </c>
      <c r="D8" s="146">
        <f t="array" ref="D8">[2]!'!99804SHEETS!R547C1'</f>
        <v>26</v>
      </c>
      <c r="E8" s="145" t="s">
        <v>265</v>
      </c>
      <c r="F8" s="145" t="s">
        <v>268</v>
      </c>
      <c r="G8" s="183">
        <v>12</v>
      </c>
      <c r="H8" s="149">
        <v>5</v>
      </c>
      <c r="I8" s="149">
        <v>4</v>
      </c>
      <c r="J8" s="149"/>
      <c r="K8" s="149"/>
      <c r="L8" s="149"/>
      <c r="M8" s="149"/>
      <c r="N8" s="185"/>
    </row>
    <row r="9" spans="1:14" x14ac:dyDescent="0.2">
      <c r="A9" s="156"/>
      <c r="B9" s="144"/>
      <c r="C9" s="145"/>
      <c r="D9" s="140"/>
      <c r="E9" s="145"/>
      <c r="F9" s="145"/>
      <c r="G9" s="183"/>
      <c r="H9" s="149"/>
      <c r="I9" s="149"/>
      <c r="J9" s="149"/>
      <c r="K9" s="149"/>
      <c r="L9" s="149"/>
      <c r="M9" s="149"/>
      <c r="N9" s="185"/>
    </row>
    <row r="10" spans="1:14" x14ac:dyDescent="0.2">
      <c r="A10" s="156" t="s">
        <v>44</v>
      </c>
      <c r="B10" s="144" t="s">
        <v>174</v>
      </c>
      <c r="C10" s="145" t="s">
        <v>176</v>
      </c>
      <c r="D10" s="146">
        <f t="array" ref="D10">[2]!'!99804SHEETS!R547C1'</f>
        <v>26</v>
      </c>
      <c r="E10" s="145" t="s">
        <v>262</v>
      </c>
      <c r="F10" s="145" t="s">
        <v>268</v>
      </c>
      <c r="G10" s="183">
        <v>10</v>
      </c>
      <c r="H10" s="149">
        <v>5</v>
      </c>
      <c r="I10" s="149">
        <v>4</v>
      </c>
      <c r="J10" s="149"/>
      <c r="K10" s="149"/>
      <c r="L10" s="149"/>
      <c r="M10" s="149"/>
      <c r="N10" s="185"/>
    </row>
    <row r="11" spans="1:14" x14ac:dyDescent="0.2">
      <c r="A11" s="156" t="s">
        <v>45</v>
      </c>
      <c r="B11" s="144" t="s">
        <v>176</v>
      </c>
      <c r="C11" s="145" t="s">
        <v>174</v>
      </c>
      <c r="D11" s="146">
        <f t="array" ref="D11">[2]!'!99804SHEETS!R547C1'</f>
        <v>26</v>
      </c>
      <c r="E11" s="145" t="s">
        <v>262</v>
      </c>
      <c r="F11" s="145" t="s">
        <v>268</v>
      </c>
      <c r="G11" s="183">
        <v>13</v>
      </c>
      <c r="H11" s="149">
        <v>5</v>
      </c>
      <c r="I11" s="149">
        <v>4</v>
      </c>
      <c r="J11" s="149"/>
      <c r="K11" s="149"/>
      <c r="L11" s="149"/>
      <c r="M11" s="149"/>
      <c r="N11" s="185"/>
    </row>
    <row r="12" spans="1:14" x14ac:dyDescent="0.2">
      <c r="A12" s="156" t="s">
        <v>46</v>
      </c>
      <c r="B12" s="144" t="s">
        <v>176</v>
      </c>
      <c r="C12" s="145" t="s">
        <v>174</v>
      </c>
      <c r="D12" s="146">
        <f t="array" ref="D12">[2]!'!99804SHEETS!R547C1'</f>
        <v>26</v>
      </c>
      <c r="E12" s="145" t="s">
        <v>264</v>
      </c>
      <c r="F12" s="145" t="s">
        <v>268</v>
      </c>
      <c r="G12" s="183"/>
      <c r="H12" s="149">
        <v>5</v>
      </c>
      <c r="I12" s="149">
        <v>4</v>
      </c>
      <c r="J12" s="149"/>
      <c r="K12" s="149"/>
      <c r="L12" s="149"/>
      <c r="M12" s="149"/>
      <c r="N12" s="185" t="s">
        <v>318</v>
      </c>
    </row>
    <row r="13" spans="1:14" x14ac:dyDescent="0.2">
      <c r="A13" s="156" t="s">
        <v>47</v>
      </c>
      <c r="B13" s="144" t="s">
        <v>176</v>
      </c>
      <c r="C13" s="145" t="s">
        <v>177</v>
      </c>
      <c r="D13" s="146">
        <f t="array" ref="D13">[2]!'!99804SHEETS!R547C1'</f>
        <v>26</v>
      </c>
      <c r="E13" s="145" t="s">
        <v>262</v>
      </c>
      <c r="F13" s="145" t="s">
        <v>268</v>
      </c>
      <c r="G13" s="183">
        <v>11</v>
      </c>
      <c r="H13" s="149">
        <v>5</v>
      </c>
      <c r="I13" s="149">
        <v>4</v>
      </c>
      <c r="J13" s="149"/>
      <c r="K13" s="149"/>
      <c r="L13" s="149"/>
      <c r="M13" s="149"/>
      <c r="N13" s="185"/>
    </row>
    <row r="14" spans="1:14" x14ac:dyDescent="0.2">
      <c r="A14" s="156" t="s">
        <v>48</v>
      </c>
      <c r="B14" s="144" t="s">
        <v>176</v>
      </c>
      <c r="C14" s="145" t="s">
        <v>177</v>
      </c>
      <c r="D14" s="146">
        <f t="array" ref="D14">[2]!'!99804SHEETS!R547C1'</f>
        <v>26</v>
      </c>
      <c r="E14" s="145" t="s">
        <v>265</v>
      </c>
      <c r="F14" s="145" t="s">
        <v>268</v>
      </c>
      <c r="G14" s="183">
        <v>15</v>
      </c>
      <c r="H14" s="149">
        <v>5</v>
      </c>
      <c r="I14" s="149">
        <v>4</v>
      </c>
      <c r="J14" s="149"/>
      <c r="K14" s="149"/>
      <c r="L14" s="149"/>
      <c r="M14" s="149"/>
      <c r="N14" s="185"/>
    </row>
    <row r="15" spans="1:14" x14ac:dyDescent="0.2">
      <c r="A15" s="155"/>
      <c r="B15" s="144"/>
      <c r="C15" s="145"/>
      <c r="D15" s="140"/>
      <c r="E15" s="145"/>
      <c r="F15" s="145"/>
      <c r="G15" s="183"/>
      <c r="H15" s="149"/>
      <c r="I15" s="149"/>
      <c r="J15" s="149"/>
      <c r="K15" s="149"/>
      <c r="L15" s="149"/>
      <c r="M15" s="149"/>
      <c r="N15" s="185"/>
    </row>
    <row r="16" spans="1:14" x14ac:dyDescent="0.2">
      <c r="A16" s="155" t="s">
        <v>69</v>
      </c>
      <c r="B16" s="144" t="s">
        <v>177</v>
      </c>
      <c r="C16" s="145" t="s">
        <v>176</v>
      </c>
      <c r="D16" s="146">
        <f t="array" ref="D16">[2]!'!99804SHEETS!R547C1'</f>
        <v>26</v>
      </c>
      <c r="E16" s="145" t="s">
        <v>264</v>
      </c>
      <c r="F16" s="145" t="s">
        <v>268</v>
      </c>
      <c r="G16" s="183">
        <v>10</v>
      </c>
      <c r="H16" s="149">
        <v>5</v>
      </c>
      <c r="I16" s="149">
        <v>4</v>
      </c>
      <c r="J16" s="149"/>
      <c r="K16" s="149"/>
      <c r="L16" s="149"/>
      <c r="M16" s="149"/>
      <c r="N16" s="185"/>
    </row>
    <row r="17" spans="1:14" x14ac:dyDescent="0.2">
      <c r="A17" s="155" t="s">
        <v>70</v>
      </c>
      <c r="B17" s="144" t="s">
        <v>177</v>
      </c>
      <c r="C17" s="145" t="s">
        <v>176</v>
      </c>
      <c r="D17" s="146">
        <f t="array" ref="D17">[2]!'!99804SHEETS!R547C1'</f>
        <v>26</v>
      </c>
      <c r="E17" s="145" t="s">
        <v>266</v>
      </c>
      <c r="F17" s="145" t="s">
        <v>268</v>
      </c>
      <c r="G17" s="183">
        <v>11</v>
      </c>
      <c r="H17" s="149">
        <v>5</v>
      </c>
      <c r="I17" s="149">
        <v>4</v>
      </c>
      <c r="J17" s="149"/>
      <c r="K17" s="149"/>
      <c r="L17" s="149"/>
      <c r="M17" s="149"/>
      <c r="N17" s="185"/>
    </row>
    <row r="18" spans="1:14" x14ac:dyDescent="0.2">
      <c r="A18" s="155" t="s">
        <v>71</v>
      </c>
      <c r="B18" s="144" t="s">
        <v>177</v>
      </c>
      <c r="C18" s="145" t="s">
        <v>283</v>
      </c>
      <c r="D18" s="146">
        <f t="array" ref="D18">[2]!'!99804SHEETS!R547C1'</f>
        <v>26</v>
      </c>
      <c r="E18" s="145" t="s">
        <v>265</v>
      </c>
      <c r="F18" s="145" t="s">
        <v>270</v>
      </c>
      <c r="G18" s="183">
        <v>10</v>
      </c>
      <c r="H18" s="149">
        <v>5</v>
      </c>
      <c r="I18" s="149">
        <v>5</v>
      </c>
      <c r="J18" s="149">
        <v>5</v>
      </c>
      <c r="K18" s="149">
        <v>5</v>
      </c>
      <c r="L18" s="149">
        <v>10</v>
      </c>
      <c r="M18" s="149"/>
      <c r="N18" s="185"/>
    </row>
    <row r="19" spans="1:14" x14ac:dyDescent="0.2">
      <c r="A19" s="155" t="s">
        <v>72</v>
      </c>
      <c r="B19" s="144" t="s">
        <v>177</v>
      </c>
      <c r="C19" s="145" t="s">
        <v>283</v>
      </c>
      <c r="D19" s="146">
        <f t="array" ref="D19">[2]!'!99804SHEETS!R547C1'</f>
        <v>26</v>
      </c>
      <c r="E19" s="145" t="s">
        <v>262</v>
      </c>
      <c r="F19" s="145" t="s">
        <v>270</v>
      </c>
      <c r="G19" s="183">
        <v>11</v>
      </c>
      <c r="H19" s="149">
        <v>6</v>
      </c>
      <c r="I19" s="149">
        <v>5</v>
      </c>
      <c r="J19" s="149">
        <v>5</v>
      </c>
      <c r="K19" s="149">
        <v>5</v>
      </c>
      <c r="L19" s="149">
        <v>11</v>
      </c>
      <c r="M19" s="149"/>
      <c r="N19" s="185"/>
    </row>
    <row r="20" spans="1:14" x14ac:dyDescent="0.2">
      <c r="A20" s="156" t="s">
        <v>73</v>
      </c>
      <c r="B20" s="144" t="s">
        <v>177</v>
      </c>
      <c r="C20" s="145" t="s">
        <v>283</v>
      </c>
      <c r="D20" s="146">
        <f t="array" ref="D20">[2]!'!99804SHEETS!R547C1'</f>
        <v>26</v>
      </c>
      <c r="E20" s="145" t="s">
        <v>266</v>
      </c>
      <c r="F20" s="145" t="s">
        <v>270</v>
      </c>
      <c r="G20" s="183">
        <v>11</v>
      </c>
      <c r="H20" s="149">
        <v>6</v>
      </c>
      <c r="I20" s="149">
        <v>5</v>
      </c>
      <c r="J20" s="149">
        <v>5</v>
      </c>
      <c r="K20" s="149">
        <v>5</v>
      </c>
      <c r="L20" s="149">
        <v>10</v>
      </c>
      <c r="M20" s="149"/>
      <c r="N20" s="185"/>
    </row>
    <row r="21" spans="1:14" x14ac:dyDescent="0.2">
      <c r="A21" s="156"/>
      <c r="B21" s="144"/>
      <c r="C21" s="145"/>
      <c r="D21" s="140"/>
      <c r="E21" s="145"/>
      <c r="F21" s="145"/>
      <c r="G21" s="183"/>
      <c r="H21" s="149"/>
      <c r="I21" s="149"/>
      <c r="J21" s="149"/>
      <c r="K21" s="149"/>
      <c r="L21" s="149"/>
      <c r="M21" s="149"/>
      <c r="N21" s="185"/>
    </row>
    <row r="22" spans="1:14" x14ac:dyDescent="0.2">
      <c r="A22" s="156" t="s">
        <v>74</v>
      </c>
      <c r="B22" s="144" t="s">
        <v>177</v>
      </c>
      <c r="C22" s="145" t="s">
        <v>283</v>
      </c>
      <c r="D22" s="161">
        <f t="array" ref="D22">[2]!'!99804SHEETS!R547C1'</f>
        <v>26</v>
      </c>
      <c r="E22" s="145" t="s">
        <v>264</v>
      </c>
      <c r="F22" s="145" t="s">
        <v>270</v>
      </c>
      <c r="G22" s="183">
        <v>11</v>
      </c>
      <c r="H22" s="149">
        <v>6</v>
      </c>
      <c r="I22" s="149">
        <v>5</v>
      </c>
      <c r="J22" s="149">
        <v>5</v>
      </c>
      <c r="K22" s="149">
        <v>5</v>
      </c>
      <c r="L22" s="149">
        <v>11</v>
      </c>
      <c r="M22" s="149"/>
      <c r="N22" s="185"/>
    </row>
    <row r="23" spans="1:14" x14ac:dyDescent="0.2">
      <c r="A23" s="156" t="s">
        <v>75</v>
      </c>
      <c r="B23" s="144" t="s">
        <v>177</v>
      </c>
      <c r="C23" s="145" t="s">
        <v>284</v>
      </c>
      <c r="D23" s="161">
        <f t="array" ref="D23">[2]!'!99804SHEETS!R548C1'</f>
        <v>27</v>
      </c>
      <c r="E23" s="145" t="s">
        <v>265</v>
      </c>
      <c r="F23" s="145" t="s">
        <v>263</v>
      </c>
      <c r="G23" s="183">
        <v>9</v>
      </c>
      <c r="H23" s="149">
        <v>4</v>
      </c>
      <c r="I23" s="149">
        <v>5</v>
      </c>
      <c r="J23" s="149">
        <v>5</v>
      </c>
      <c r="K23" s="149">
        <v>5</v>
      </c>
      <c r="L23" s="149">
        <v>11</v>
      </c>
      <c r="M23" s="149"/>
      <c r="N23" s="185"/>
    </row>
    <row r="24" spans="1:14" x14ac:dyDescent="0.2">
      <c r="A24" s="156" t="s">
        <v>76</v>
      </c>
      <c r="B24" s="144" t="s">
        <v>177</v>
      </c>
      <c r="C24" s="145" t="s">
        <v>284</v>
      </c>
      <c r="D24" s="161">
        <f t="array" ref="D24:D26">[2]!'!99804SHEETS!R548C1'</f>
        <v>27</v>
      </c>
      <c r="E24" s="145" t="s">
        <v>266</v>
      </c>
      <c r="F24" s="145" t="s">
        <v>263</v>
      </c>
      <c r="G24" s="183">
        <v>9</v>
      </c>
      <c r="H24" s="149">
        <v>4</v>
      </c>
      <c r="I24" s="149">
        <v>5</v>
      </c>
      <c r="J24" s="149">
        <v>5</v>
      </c>
      <c r="K24" s="149">
        <v>5</v>
      </c>
      <c r="L24" s="149">
        <v>10</v>
      </c>
      <c r="M24" s="149"/>
      <c r="N24" s="185"/>
    </row>
    <row r="25" spans="1:14" x14ac:dyDescent="0.2">
      <c r="A25" s="156" t="s">
        <v>77</v>
      </c>
      <c r="B25" s="144" t="s">
        <v>177</v>
      </c>
      <c r="C25" s="145" t="s">
        <v>285</v>
      </c>
      <c r="D25" s="161">
        <v>27</v>
      </c>
      <c r="E25" s="145" t="s">
        <v>265</v>
      </c>
      <c r="F25" s="145" t="s">
        <v>270</v>
      </c>
      <c r="G25" s="183">
        <v>9</v>
      </c>
      <c r="H25" s="149">
        <v>4</v>
      </c>
      <c r="I25" s="149">
        <v>5</v>
      </c>
      <c r="J25" s="149">
        <v>5</v>
      </c>
      <c r="K25" s="149">
        <v>5</v>
      </c>
      <c r="L25" s="149">
        <v>13</v>
      </c>
      <c r="M25" s="149"/>
      <c r="N25" s="185"/>
    </row>
    <row r="26" spans="1:14" x14ac:dyDescent="0.2">
      <c r="A26" s="156" t="s">
        <v>78</v>
      </c>
      <c r="B26" s="144" t="s">
        <v>177</v>
      </c>
      <c r="C26" s="145" t="s">
        <v>285</v>
      </c>
      <c r="D26" s="161">
        <v>27</v>
      </c>
      <c r="E26" s="145" t="s">
        <v>262</v>
      </c>
      <c r="F26" s="145" t="s">
        <v>270</v>
      </c>
      <c r="G26" s="183">
        <v>9</v>
      </c>
      <c r="H26" s="149">
        <v>4</v>
      </c>
      <c r="I26" s="149">
        <v>5</v>
      </c>
      <c r="J26" s="149">
        <v>5</v>
      </c>
      <c r="K26" s="149">
        <v>5</v>
      </c>
      <c r="L26" s="149">
        <v>15</v>
      </c>
      <c r="M26" s="149"/>
      <c r="N26" s="185"/>
    </row>
    <row r="27" spans="1:14" x14ac:dyDescent="0.2">
      <c r="A27" s="156"/>
      <c r="B27" s="144"/>
      <c r="C27" s="145"/>
      <c r="D27" s="140"/>
      <c r="E27" s="145"/>
      <c r="F27" s="145"/>
      <c r="G27" s="183"/>
      <c r="H27" s="149"/>
      <c r="I27" s="149"/>
      <c r="J27" s="149"/>
      <c r="K27" s="149"/>
      <c r="L27" s="149"/>
      <c r="M27" s="149"/>
      <c r="N27" s="185"/>
    </row>
    <row r="28" spans="1:14" x14ac:dyDescent="0.2">
      <c r="A28" s="156" t="s">
        <v>79</v>
      </c>
      <c r="B28" s="144" t="s">
        <v>177</v>
      </c>
      <c r="C28" s="145" t="s">
        <v>285</v>
      </c>
      <c r="D28" s="161">
        <f t="array" ref="D28:D32">[2]!'!99804SHEETS!R548C1'</f>
        <v>27</v>
      </c>
      <c r="E28" s="145" t="s">
        <v>266</v>
      </c>
      <c r="F28" s="145" t="s">
        <v>270</v>
      </c>
      <c r="G28" s="183">
        <v>9</v>
      </c>
      <c r="H28" s="149">
        <v>4</v>
      </c>
      <c r="I28" s="149">
        <v>5</v>
      </c>
      <c r="J28" s="149">
        <v>5</v>
      </c>
      <c r="K28" s="149">
        <v>5</v>
      </c>
      <c r="L28" s="149">
        <v>13</v>
      </c>
      <c r="M28" s="149"/>
      <c r="N28" s="185"/>
    </row>
    <row r="29" spans="1:14" x14ac:dyDescent="0.2">
      <c r="A29" s="156" t="s">
        <v>80</v>
      </c>
      <c r="B29" s="144" t="s">
        <v>177</v>
      </c>
      <c r="C29" s="145" t="s">
        <v>285</v>
      </c>
      <c r="D29" s="161">
        <v>27</v>
      </c>
      <c r="E29" s="145" t="s">
        <v>264</v>
      </c>
      <c r="F29" s="145" t="s">
        <v>270</v>
      </c>
      <c r="G29" s="183">
        <v>9</v>
      </c>
      <c r="H29" s="149">
        <v>4</v>
      </c>
      <c r="I29" s="149">
        <v>5</v>
      </c>
      <c r="J29" s="149">
        <v>5</v>
      </c>
      <c r="K29" s="149">
        <v>5</v>
      </c>
      <c r="L29" s="149">
        <v>13</v>
      </c>
      <c r="M29" s="149"/>
      <c r="N29" s="185"/>
    </row>
    <row r="30" spans="1:14" x14ac:dyDescent="0.2">
      <c r="A30" s="156" t="s">
        <v>81</v>
      </c>
      <c r="B30" s="144" t="s">
        <v>177</v>
      </c>
      <c r="C30" s="145" t="s">
        <v>286</v>
      </c>
      <c r="D30" s="161">
        <v>27</v>
      </c>
      <c r="E30" s="145" t="s">
        <v>265</v>
      </c>
      <c r="F30" s="145" t="s">
        <v>270</v>
      </c>
      <c r="G30" s="183">
        <v>10</v>
      </c>
      <c r="H30" s="149">
        <v>5</v>
      </c>
      <c r="I30" s="149">
        <v>5</v>
      </c>
      <c r="J30" s="149">
        <v>5</v>
      </c>
      <c r="K30" s="149">
        <v>5</v>
      </c>
      <c r="L30" s="149">
        <v>13</v>
      </c>
      <c r="M30" s="149"/>
      <c r="N30" s="185"/>
    </row>
    <row r="31" spans="1:14" x14ac:dyDescent="0.2">
      <c r="A31" s="156" t="s">
        <v>82</v>
      </c>
      <c r="B31" s="144" t="s">
        <v>177</v>
      </c>
      <c r="C31" s="145" t="s">
        <v>286</v>
      </c>
      <c r="D31" s="161">
        <v>27</v>
      </c>
      <c r="E31" s="145" t="s">
        <v>266</v>
      </c>
      <c r="F31" s="145" t="s">
        <v>270</v>
      </c>
      <c r="G31" s="183">
        <v>10</v>
      </c>
      <c r="H31" s="149">
        <v>5</v>
      </c>
      <c r="I31" s="149">
        <v>5</v>
      </c>
      <c r="J31" s="149">
        <v>5</v>
      </c>
      <c r="K31" s="149">
        <v>5</v>
      </c>
      <c r="L31" s="149">
        <v>12</v>
      </c>
      <c r="M31" s="149"/>
      <c r="N31" s="185"/>
    </row>
    <row r="32" spans="1:14" x14ac:dyDescent="0.2">
      <c r="A32" s="156" t="s">
        <v>83</v>
      </c>
      <c r="B32" s="144" t="s">
        <v>177</v>
      </c>
      <c r="C32" s="145" t="s">
        <v>287</v>
      </c>
      <c r="D32" s="161">
        <v>27</v>
      </c>
      <c r="E32" s="145" t="s">
        <v>262</v>
      </c>
      <c r="F32" s="145" t="s">
        <v>270</v>
      </c>
      <c r="G32" s="183">
        <v>12</v>
      </c>
      <c r="H32" s="149">
        <v>5</v>
      </c>
      <c r="I32" s="149">
        <v>7</v>
      </c>
      <c r="J32" s="149">
        <v>5</v>
      </c>
      <c r="K32" s="149">
        <v>5</v>
      </c>
      <c r="L32" s="149">
        <v>12</v>
      </c>
      <c r="M32" s="149"/>
      <c r="N32" s="185"/>
    </row>
    <row r="33" spans="1:14" x14ac:dyDescent="0.2">
      <c r="A33" s="156"/>
      <c r="B33" s="144"/>
      <c r="C33" s="145"/>
      <c r="D33" s="145"/>
      <c r="E33" s="145"/>
      <c r="F33" s="145"/>
      <c r="G33" s="183"/>
      <c r="H33" s="149"/>
      <c r="I33" s="149"/>
      <c r="J33" s="149"/>
      <c r="K33" s="149"/>
      <c r="L33" s="184"/>
      <c r="M33" s="149"/>
      <c r="N33" s="185"/>
    </row>
    <row r="34" spans="1:14" x14ac:dyDescent="0.2">
      <c r="A34" s="156" t="s">
        <v>84</v>
      </c>
      <c r="B34" s="144" t="s">
        <v>177</v>
      </c>
      <c r="C34" s="145" t="s">
        <v>287</v>
      </c>
      <c r="D34" s="161">
        <f t="array" ref="D34:D36">[2]!'!99804SHEETS!R548C1'</f>
        <v>27</v>
      </c>
      <c r="E34" s="145" t="s">
        <v>265</v>
      </c>
      <c r="F34" s="145" t="s">
        <v>270</v>
      </c>
      <c r="G34" s="183">
        <v>11</v>
      </c>
      <c r="H34" s="149">
        <v>5</v>
      </c>
      <c r="I34" s="149">
        <v>6</v>
      </c>
      <c r="J34" s="149">
        <v>5</v>
      </c>
      <c r="K34" s="149">
        <v>5</v>
      </c>
      <c r="L34" s="149">
        <v>15</v>
      </c>
      <c r="M34" s="149"/>
      <c r="N34" s="185"/>
    </row>
    <row r="35" spans="1:14" x14ac:dyDescent="0.2">
      <c r="A35" s="155" t="s">
        <v>85</v>
      </c>
      <c r="B35" s="144" t="s">
        <v>177</v>
      </c>
      <c r="C35" s="145" t="s">
        <v>287</v>
      </c>
      <c r="D35" s="161">
        <v>27</v>
      </c>
      <c r="E35" s="145" t="s">
        <v>264</v>
      </c>
      <c r="F35" s="145" t="s">
        <v>270</v>
      </c>
      <c r="G35" s="183">
        <v>10</v>
      </c>
      <c r="H35" s="149">
        <v>5</v>
      </c>
      <c r="I35" s="149">
        <v>5</v>
      </c>
      <c r="J35" s="149">
        <v>5</v>
      </c>
      <c r="K35" s="149">
        <v>5</v>
      </c>
      <c r="L35" s="149">
        <v>10</v>
      </c>
      <c r="M35" s="149"/>
      <c r="N35" s="185"/>
    </row>
    <row r="36" spans="1:14" x14ac:dyDescent="0.2">
      <c r="A36" s="156" t="s">
        <v>86</v>
      </c>
      <c r="B36" s="144" t="s">
        <v>177</v>
      </c>
      <c r="C36" s="145" t="s">
        <v>287</v>
      </c>
      <c r="D36" s="161">
        <v>27</v>
      </c>
      <c r="E36" s="145" t="s">
        <v>266</v>
      </c>
      <c r="F36" s="145" t="s">
        <v>270</v>
      </c>
      <c r="G36" s="183">
        <v>10</v>
      </c>
      <c r="H36" s="149">
        <v>5</v>
      </c>
      <c r="I36" s="149">
        <v>5</v>
      </c>
      <c r="J36" s="149">
        <v>5</v>
      </c>
      <c r="K36" s="149">
        <v>5</v>
      </c>
      <c r="L36" s="149">
        <v>18</v>
      </c>
      <c r="M36" s="149"/>
      <c r="N36" s="185"/>
    </row>
    <row r="37" spans="1:14" x14ac:dyDescent="0.2">
      <c r="A37" s="156" t="s">
        <v>87</v>
      </c>
      <c r="B37" s="144" t="s">
        <v>177</v>
      </c>
      <c r="C37" s="145" t="s">
        <v>288</v>
      </c>
      <c r="D37" s="161">
        <f t="array" ref="D37">[2]!'!99804SHEETS!R549C1'</f>
        <v>28</v>
      </c>
      <c r="E37" s="145" t="s">
        <v>265</v>
      </c>
      <c r="F37" s="145" t="s">
        <v>270</v>
      </c>
      <c r="G37" s="183">
        <v>9</v>
      </c>
      <c r="H37" s="149">
        <v>5</v>
      </c>
      <c r="I37" s="149">
        <v>4</v>
      </c>
      <c r="J37" s="149">
        <v>5</v>
      </c>
      <c r="K37" s="149">
        <v>5</v>
      </c>
      <c r="L37" s="149">
        <v>8</v>
      </c>
      <c r="M37" s="149"/>
      <c r="N37" s="185"/>
    </row>
    <row r="38" spans="1:14" x14ac:dyDescent="0.2">
      <c r="A38" s="156" t="s">
        <v>88</v>
      </c>
      <c r="B38" s="144" t="s">
        <v>177</v>
      </c>
      <c r="C38" s="145" t="s">
        <v>288</v>
      </c>
      <c r="D38" s="161">
        <f t="array" ref="D38">[2]!'!99804SHEETS!R549C1'</f>
        <v>28</v>
      </c>
      <c r="E38" s="145" t="s">
        <v>262</v>
      </c>
      <c r="F38" s="145" t="s">
        <v>270</v>
      </c>
      <c r="G38" s="183">
        <v>10</v>
      </c>
      <c r="H38" s="149">
        <v>5</v>
      </c>
      <c r="I38" s="149">
        <v>5</v>
      </c>
      <c r="J38" s="149">
        <v>5</v>
      </c>
      <c r="K38" s="149">
        <v>5</v>
      </c>
      <c r="L38" s="149">
        <v>10</v>
      </c>
      <c r="M38" s="149"/>
      <c r="N38" s="185"/>
    </row>
    <row r="39" spans="1:14" x14ac:dyDescent="0.2">
      <c r="A39" s="156"/>
      <c r="B39" s="144"/>
      <c r="C39" s="145"/>
      <c r="D39" s="145"/>
      <c r="E39" s="145"/>
      <c r="F39" s="145"/>
      <c r="G39" s="183"/>
      <c r="H39" s="149"/>
      <c r="I39" s="149"/>
      <c r="J39" s="149"/>
      <c r="K39" s="149"/>
      <c r="L39" s="149"/>
      <c r="M39" s="149"/>
      <c r="N39" s="185"/>
    </row>
    <row r="40" spans="1:14" x14ac:dyDescent="0.2">
      <c r="A40" s="156" t="s">
        <v>89</v>
      </c>
      <c r="B40" s="144" t="s">
        <v>288</v>
      </c>
      <c r="C40" s="145" t="s">
        <v>177</v>
      </c>
      <c r="D40" s="161">
        <f t="array" ref="D40">[2]!'!99804SHEETS!R549C1'</f>
        <v>28</v>
      </c>
      <c r="E40" s="145" t="s">
        <v>266</v>
      </c>
      <c r="F40" s="145" t="s">
        <v>269</v>
      </c>
      <c r="G40" s="183">
        <v>5</v>
      </c>
      <c r="H40" s="149">
        <v>4</v>
      </c>
      <c r="I40" s="149"/>
      <c r="J40" s="149">
        <v>5</v>
      </c>
      <c r="K40" s="149">
        <v>4</v>
      </c>
      <c r="L40" s="149">
        <v>5</v>
      </c>
      <c r="M40" s="149"/>
      <c r="N40" s="185"/>
    </row>
    <row r="41" spans="1:14" x14ac:dyDescent="0.2">
      <c r="A41" s="156" t="s">
        <v>91</v>
      </c>
      <c r="B41" s="144" t="s">
        <v>173</v>
      </c>
      <c r="C41" s="145" t="s">
        <v>175</v>
      </c>
      <c r="D41" s="161">
        <f t="array" ref="D41:D44">[2]!'!99804SHEETS!R561C1'</f>
        <v>40</v>
      </c>
      <c r="E41" s="145" t="s">
        <v>264</v>
      </c>
      <c r="F41" s="145" t="s">
        <v>267</v>
      </c>
      <c r="G41" s="183">
        <v>10.1</v>
      </c>
      <c r="H41" s="149">
        <v>5</v>
      </c>
      <c r="I41" s="149">
        <v>5</v>
      </c>
      <c r="J41" s="149"/>
      <c r="K41" s="149"/>
      <c r="L41" s="149"/>
      <c r="M41" s="149"/>
      <c r="N41" s="185"/>
    </row>
    <row r="42" spans="1:14" x14ac:dyDescent="0.2">
      <c r="A42" s="156" t="s">
        <v>92</v>
      </c>
      <c r="B42" s="144" t="s">
        <v>175</v>
      </c>
      <c r="C42" s="145" t="s">
        <v>289</v>
      </c>
      <c r="D42" s="161">
        <v>40</v>
      </c>
      <c r="E42" s="145" t="s">
        <v>265</v>
      </c>
      <c r="F42" s="145" t="s">
        <v>263</v>
      </c>
      <c r="G42" s="183">
        <v>12.5</v>
      </c>
      <c r="H42" s="149">
        <v>5</v>
      </c>
      <c r="I42" s="149">
        <v>5</v>
      </c>
      <c r="J42" s="149"/>
      <c r="K42" s="149"/>
      <c r="L42" s="149"/>
      <c r="M42" s="149"/>
      <c r="N42" s="185"/>
    </row>
    <row r="43" spans="1:14" x14ac:dyDescent="0.2">
      <c r="A43" s="156" t="s">
        <v>93</v>
      </c>
      <c r="B43" s="144" t="s">
        <v>175</v>
      </c>
      <c r="C43" s="145" t="s">
        <v>289</v>
      </c>
      <c r="D43" s="161">
        <v>40</v>
      </c>
      <c r="E43" s="145" t="s">
        <v>266</v>
      </c>
      <c r="F43" s="145" t="s">
        <v>263</v>
      </c>
      <c r="G43" s="183">
        <v>11.5</v>
      </c>
      <c r="H43" s="149">
        <v>4.9000000000000004</v>
      </c>
      <c r="I43" s="149">
        <v>5</v>
      </c>
      <c r="J43" s="149"/>
      <c r="K43" s="149"/>
      <c r="L43" s="149"/>
      <c r="M43" s="149"/>
      <c r="N43" s="185"/>
    </row>
    <row r="44" spans="1:14" x14ac:dyDescent="0.2">
      <c r="A44" s="156" t="s">
        <v>94</v>
      </c>
      <c r="B44" s="144" t="s">
        <v>175</v>
      </c>
      <c r="C44" s="145" t="s">
        <v>290</v>
      </c>
      <c r="D44" s="161">
        <v>40</v>
      </c>
      <c r="E44" s="145" t="s">
        <v>266</v>
      </c>
      <c r="F44" s="145" t="s">
        <v>263</v>
      </c>
      <c r="G44" s="183">
        <v>8</v>
      </c>
      <c r="H44" s="149">
        <v>4.9000000000000004</v>
      </c>
      <c r="I44" s="149">
        <v>5</v>
      </c>
      <c r="J44" s="149"/>
      <c r="K44" s="149"/>
      <c r="L44" s="149"/>
      <c r="M44" s="149"/>
      <c r="N44" s="185"/>
    </row>
    <row r="45" spans="1:14" x14ac:dyDescent="0.2">
      <c r="A45" s="144"/>
      <c r="B45" s="144"/>
      <c r="C45" s="145"/>
      <c r="D45" s="145"/>
      <c r="E45" s="145"/>
      <c r="F45" s="145"/>
      <c r="G45" s="147"/>
      <c r="H45" s="148"/>
      <c r="I45" s="148"/>
      <c r="J45" s="148"/>
      <c r="K45" s="148"/>
      <c r="L45" s="148"/>
      <c r="M45" s="148"/>
      <c r="N45" s="185"/>
    </row>
    <row r="46" spans="1:14" x14ac:dyDescent="0.2">
      <c r="A46" s="144"/>
      <c r="B46" s="144"/>
      <c r="C46" s="145"/>
      <c r="D46" s="145"/>
      <c r="E46" s="145"/>
      <c r="F46" s="145"/>
      <c r="G46" s="147"/>
      <c r="H46" s="148"/>
      <c r="I46" s="148"/>
      <c r="J46" s="148"/>
      <c r="K46" s="148"/>
      <c r="L46" s="148"/>
      <c r="M46" s="148"/>
      <c r="N46" s="185"/>
    </row>
    <row r="47" spans="1:14" x14ac:dyDescent="0.2">
      <c r="A47" s="144"/>
      <c r="B47" s="144"/>
      <c r="C47" s="145"/>
      <c r="D47" s="145"/>
      <c r="E47" s="145"/>
      <c r="F47" s="145"/>
      <c r="G47" s="147"/>
      <c r="H47" s="148"/>
      <c r="I47" s="148"/>
      <c r="J47" s="148"/>
      <c r="K47" s="148"/>
      <c r="L47" s="148"/>
      <c r="M47" s="148"/>
      <c r="N47" s="185"/>
    </row>
    <row r="48" spans="1:14" x14ac:dyDescent="0.2">
      <c r="A48" s="144"/>
      <c r="B48" s="144"/>
      <c r="C48" s="145"/>
      <c r="D48" s="145"/>
      <c r="E48" s="145"/>
      <c r="F48" s="145"/>
      <c r="G48" s="147"/>
      <c r="H48" s="148"/>
      <c r="I48" s="148"/>
      <c r="J48" s="148"/>
      <c r="K48" s="148"/>
      <c r="L48" s="148"/>
      <c r="M48" s="148"/>
      <c r="N48" s="185"/>
    </row>
    <row r="49" spans="1:14" x14ac:dyDescent="0.2">
      <c r="A49" s="144"/>
      <c r="B49" s="144"/>
      <c r="C49" s="145"/>
      <c r="D49" s="145"/>
      <c r="E49" s="145"/>
      <c r="F49" s="145"/>
      <c r="G49" s="147"/>
      <c r="H49" s="148"/>
      <c r="I49" s="148"/>
      <c r="J49" s="148"/>
      <c r="K49" s="148"/>
      <c r="L49" s="148"/>
      <c r="M49" s="148"/>
      <c r="N49" s="185"/>
    </row>
    <row r="50" spans="1:14" x14ac:dyDescent="0.2">
      <c r="A50" s="144"/>
      <c r="B50" s="144"/>
      <c r="C50" s="145"/>
      <c r="D50" s="145"/>
      <c r="E50" s="145"/>
      <c r="F50" s="145"/>
      <c r="G50" s="147"/>
      <c r="H50" s="148"/>
      <c r="I50" s="148"/>
      <c r="J50" s="148"/>
      <c r="K50" s="148"/>
      <c r="L50" s="148"/>
      <c r="M50" s="148"/>
      <c r="N50" s="185"/>
    </row>
    <row r="51" spans="1:14" x14ac:dyDescent="0.2">
      <c r="A51" s="144"/>
      <c r="B51" s="144"/>
      <c r="C51" s="145"/>
      <c r="D51" s="145"/>
      <c r="E51" s="145"/>
      <c r="F51" s="145"/>
      <c r="G51" s="147"/>
      <c r="H51" s="148"/>
      <c r="I51" s="148"/>
      <c r="J51" s="148"/>
      <c r="K51" s="148"/>
      <c r="L51" s="148"/>
      <c r="M51" s="148"/>
      <c r="N51" s="185"/>
    </row>
    <row r="52" spans="1:14" x14ac:dyDescent="0.2">
      <c r="A52" s="144"/>
      <c r="B52" s="144"/>
      <c r="C52" s="145"/>
      <c r="D52" s="145"/>
      <c r="E52" s="145"/>
      <c r="F52" s="145"/>
      <c r="G52" s="147"/>
      <c r="H52" s="148"/>
      <c r="I52" s="148"/>
      <c r="J52" s="148"/>
      <c r="K52" s="148"/>
      <c r="L52" s="148"/>
      <c r="M52" s="148"/>
      <c r="N52" s="185"/>
    </row>
    <row r="53" spans="1:14" x14ac:dyDescent="0.2">
      <c r="A53" s="144"/>
      <c r="B53" s="144"/>
      <c r="C53" s="145"/>
      <c r="D53" s="145"/>
      <c r="E53" s="145"/>
      <c r="F53" s="145"/>
      <c r="G53" s="147"/>
      <c r="H53" s="148"/>
      <c r="I53" s="148"/>
      <c r="J53" s="148"/>
      <c r="K53" s="148"/>
      <c r="L53" s="148"/>
      <c r="M53" s="148"/>
      <c r="N53" s="185"/>
    </row>
    <row r="54" spans="1:14" x14ac:dyDescent="0.2">
      <c r="A54" s="144"/>
      <c r="B54" s="144"/>
      <c r="C54" s="145"/>
      <c r="D54" s="145"/>
      <c r="E54" s="145"/>
      <c r="F54" s="145"/>
      <c r="G54" s="147"/>
      <c r="H54" s="148"/>
      <c r="I54" s="148"/>
      <c r="J54" s="148"/>
      <c r="K54" s="148"/>
      <c r="L54" s="148"/>
      <c r="M54" s="148"/>
      <c r="N54" s="185"/>
    </row>
    <row r="55" spans="1:14" x14ac:dyDescent="0.2">
      <c r="A55" s="144"/>
      <c r="B55" s="144"/>
      <c r="C55" s="145"/>
      <c r="D55" s="145"/>
      <c r="E55" s="145"/>
      <c r="F55" s="145"/>
      <c r="G55" s="147"/>
      <c r="H55" s="148"/>
      <c r="I55" s="148"/>
      <c r="J55" s="148"/>
      <c r="K55" s="148"/>
      <c r="L55" s="148"/>
      <c r="M55" s="148"/>
      <c r="N55" s="185"/>
    </row>
    <row r="56" spans="1:14" x14ac:dyDescent="0.2">
      <c r="A56" s="144"/>
      <c r="B56" s="144"/>
      <c r="C56" s="145"/>
      <c r="D56" s="145"/>
      <c r="E56" s="145"/>
      <c r="F56" s="145"/>
      <c r="G56" s="147"/>
      <c r="H56" s="148"/>
      <c r="I56" s="148"/>
      <c r="J56" s="148"/>
      <c r="K56" s="148"/>
      <c r="L56" s="148"/>
      <c r="M56" s="148"/>
      <c r="N56" s="185"/>
    </row>
    <row r="57" spans="1:14" x14ac:dyDescent="0.2">
      <c r="A57" s="144"/>
      <c r="B57" s="144"/>
      <c r="C57" s="145"/>
      <c r="D57" s="145"/>
      <c r="E57" s="145"/>
      <c r="F57" s="145"/>
      <c r="G57" s="147"/>
      <c r="H57" s="148"/>
      <c r="I57" s="148"/>
      <c r="J57" s="148"/>
      <c r="K57" s="148"/>
      <c r="L57" s="148"/>
      <c r="M57" s="148"/>
      <c r="N57" s="185"/>
    </row>
    <row r="58" spans="1:14" x14ac:dyDescent="0.2">
      <c r="A58" s="144"/>
      <c r="B58" s="144"/>
      <c r="C58" s="145"/>
      <c r="D58" s="145"/>
      <c r="E58" s="145"/>
      <c r="F58" s="145"/>
      <c r="G58" s="147"/>
      <c r="H58" s="148"/>
      <c r="I58" s="148"/>
      <c r="J58" s="148"/>
      <c r="K58" s="148"/>
      <c r="L58" s="148"/>
      <c r="M58" s="148"/>
      <c r="N58" s="185"/>
    </row>
    <row r="59" spans="1:14" x14ac:dyDescent="0.2">
      <c r="A59" s="144"/>
      <c r="B59" s="144"/>
      <c r="C59" s="145"/>
      <c r="D59" s="145"/>
      <c r="E59" s="145"/>
      <c r="F59" s="145"/>
      <c r="G59" s="147"/>
      <c r="H59" s="148"/>
      <c r="I59" s="148"/>
      <c r="J59" s="148"/>
      <c r="K59" s="148"/>
      <c r="L59" s="148"/>
      <c r="M59" s="148"/>
      <c r="N59" s="185"/>
    </row>
    <row r="60" spans="1:14" x14ac:dyDescent="0.2">
      <c r="A60" s="144"/>
      <c r="B60" s="144"/>
      <c r="C60" s="145"/>
      <c r="D60" s="145"/>
      <c r="E60" s="145"/>
      <c r="F60" s="145"/>
      <c r="G60" s="147"/>
      <c r="H60" s="148"/>
      <c r="I60" s="148"/>
      <c r="J60" s="148"/>
      <c r="K60" s="148"/>
      <c r="L60" s="148"/>
      <c r="M60" s="148"/>
      <c r="N60" s="185"/>
    </row>
    <row r="61" spans="1:14" x14ac:dyDescent="0.2">
      <c r="A61" s="144"/>
      <c r="B61" s="144"/>
      <c r="C61" s="145"/>
      <c r="D61" s="145"/>
      <c r="E61" s="145"/>
      <c r="F61" s="145"/>
      <c r="G61" s="147"/>
      <c r="H61" s="148"/>
      <c r="I61" s="148"/>
      <c r="J61" s="148"/>
      <c r="K61" s="148"/>
      <c r="L61" s="148"/>
      <c r="M61" s="148"/>
      <c r="N61" s="185"/>
    </row>
    <row r="62" spans="1:14" x14ac:dyDescent="0.2">
      <c r="A62" s="144"/>
      <c r="B62" s="144"/>
      <c r="C62" s="145"/>
      <c r="D62" s="145"/>
      <c r="E62" s="145"/>
      <c r="F62" s="145"/>
      <c r="G62" s="147"/>
      <c r="H62" s="148"/>
      <c r="I62" s="148"/>
      <c r="J62" s="148"/>
      <c r="K62" s="148"/>
      <c r="L62" s="148"/>
      <c r="M62" s="148"/>
      <c r="N62" s="185"/>
    </row>
    <row r="63" spans="1:14" x14ac:dyDescent="0.2">
      <c r="A63" s="144"/>
      <c r="B63" s="144"/>
      <c r="C63" s="145"/>
      <c r="D63" s="145"/>
      <c r="E63" s="145"/>
      <c r="F63" s="145"/>
      <c r="G63" s="147"/>
      <c r="H63" s="148"/>
      <c r="I63" s="148"/>
      <c r="J63" s="148"/>
      <c r="K63" s="148"/>
      <c r="L63" s="148"/>
      <c r="M63" s="148"/>
      <c r="N63" s="185"/>
    </row>
    <row r="64" spans="1:14" x14ac:dyDescent="0.2">
      <c r="A64" s="144"/>
      <c r="B64" s="144"/>
      <c r="C64" s="145"/>
      <c r="D64" s="145"/>
      <c r="E64" s="145"/>
      <c r="F64" s="145"/>
      <c r="G64" s="147"/>
      <c r="H64" s="148"/>
      <c r="I64" s="148"/>
      <c r="J64" s="148"/>
      <c r="K64" s="148"/>
      <c r="L64" s="148"/>
      <c r="M64" s="148"/>
      <c r="N64" s="185"/>
    </row>
    <row r="65" spans="1:14" x14ac:dyDescent="0.2">
      <c r="A65" s="144"/>
      <c r="B65" s="144"/>
      <c r="C65" s="145"/>
      <c r="D65" s="145"/>
      <c r="E65" s="145"/>
      <c r="F65" s="145"/>
      <c r="G65" s="147"/>
      <c r="H65" s="148"/>
      <c r="I65" s="148"/>
      <c r="J65" s="148"/>
      <c r="K65" s="148"/>
      <c r="L65" s="148"/>
      <c r="M65" s="148"/>
      <c r="N65" s="185"/>
    </row>
    <row r="66" spans="1:14" x14ac:dyDescent="0.2">
      <c r="A66" s="144"/>
      <c r="B66" s="144"/>
      <c r="C66" s="145"/>
      <c r="D66" s="145"/>
      <c r="E66" s="145"/>
      <c r="F66" s="145"/>
      <c r="G66" s="147"/>
      <c r="H66" s="148"/>
      <c r="I66" s="148"/>
      <c r="J66" s="148"/>
      <c r="K66" s="148"/>
      <c r="L66" s="148"/>
      <c r="M66" s="148"/>
      <c r="N66" s="185"/>
    </row>
    <row r="67" spans="1:14" x14ac:dyDescent="0.2">
      <c r="A67" s="144"/>
      <c r="B67" s="144"/>
      <c r="C67" s="145"/>
      <c r="D67" s="145"/>
      <c r="E67" s="145"/>
      <c r="F67" s="145"/>
      <c r="G67" s="147"/>
      <c r="H67" s="148"/>
      <c r="I67" s="148"/>
      <c r="J67" s="148"/>
      <c r="K67" s="148"/>
      <c r="L67" s="148"/>
      <c r="M67" s="148"/>
      <c r="N67" s="185"/>
    </row>
    <row r="68" spans="1:14" x14ac:dyDescent="0.2">
      <c r="A68" s="144"/>
      <c r="B68" s="144"/>
      <c r="C68" s="145"/>
      <c r="D68" s="145"/>
      <c r="E68" s="145"/>
      <c r="F68" s="145"/>
      <c r="G68" s="147"/>
      <c r="H68" s="148"/>
      <c r="I68" s="148"/>
      <c r="J68" s="148"/>
      <c r="K68" s="148"/>
      <c r="L68" s="148"/>
      <c r="M68" s="148"/>
      <c r="N68" s="185"/>
    </row>
    <row r="69" spans="1:14" x14ac:dyDescent="0.2">
      <c r="A69" s="144"/>
      <c r="B69" s="144"/>
      <c r="C69" s="145"/>
      <c r="D69" s="145"/>
      <c r="E69" s="145"/>
      <c r="F69" s="145"/>
      <c r="G69" s="147"/>
      <c r="H69" s="148"/>
      <c r="I69" s="148"/>
      <c r="J69" s="148"/>
      <c r="K69" s="148"/>
      <c r="L69" s="148"/>
      <c r="M69" s="148"/>
      <c r="N69" s="185"/>
    </row>
    <row r="70" spans="1:14" ht="13.5" thickBot="1" x14ac:dyDescent="0.25">
      <c r="A70" s="150"/>
      <c r="B70" s="150"/>
      <c r="C70" s="151"/>
      <c r="D70" s="151"/>
      <c r="E70" s="151"/>
      <c r="F70" s="151"/>
      <c r="G70" s="152"/>
      <c r="H70" s="153"/>
      <c r="I70" s="153"/>
      <c r="J70" s="153"/>
      <c r="K70" s="153"/>
      <c r="L70" s="153"/>
      <c r="M70" s="153"/>
      <c r="N70" s="186"/>
    </row>
  </sheetData>
  <mergeCells count="15">
    <mergeCell ref="N1:N3"/>
    <mergeCell ref="F1:F3"/>
    <mergeCell ref="A1:A3"/>
    <mergeCell ref="B1:B3"/>
    <mergeCell ref="C1:C3"/>
    <mergeCell ref="D1:D3"/>
    <mergeCell ref="E1:E3"/>
    <mergeCell ref="G1:M1"/>
    <mergeCell ref="G2:G3"/>
    <mergeCell ref="H2:H3"/>
    <mergeCell ref="I2:I3"/>
    <mergeCell ref="J2:J3"/>
    <mergeCell ref="K2:K3"/>
    <mergeCell ref="L2:L3"/>
    <mergeCell ref="M2:M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ROADWAY SUBSUMMARY</vt:lpstr>
      <vt:lpstr>ROADWAY SUBSUMMARY 2</vt:lpstr>
      <vt:lpstr>DRAINAGE SUBSUMMARY</vt:lpstr>
      <vt:lpstr>EARTHWORK SUBSUMMARY</vt:lpstr>
      <vt:lpstr>EARTHWORK SUBSUMMARY 2</vt:lpstr>
      <vt:lpstr>SUBGRADE STABIL. SUBSUMMARY</vt:lpstr>
      <vt:lpstr>CURB RAMP SUBSUMMARY</vt:lpstr>
      <vt:lpstr>CURB RAMP DIMENSIONS</vt:lpstr>
      <vt:lpstr>'DRAINAGE SUBSUMMARY'!Print_Area</vt:lpstr>
      <vt:lpstr>'EARTHWORK SUBSUMMARY'!Print_Area</vt:lpstr>
      <vt:lpstr>'EARTHWORK SUBSUMMARY 2'!Print_Area</vt:lpstr>
      <vt:lpstr>'ROADWAY SUBSUMMARY'!Print_Area</vt:lpstr>
      <vt:lpstr>'ROADWAY SUBSUMMARY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2023-08-31T18:31:32Z</cp:lastPrinted>
  <dcterms:created xsi:type="dcterms:W3CDTF">2000-02-18T16:47:28Z</dcterms:created>
  <dcterms:modified xsi:type="dcterms:W3CDTF">2025-10-06T15:50:48Z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